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-12" windowWidth="9612" windowHeight="8712" tabRatio="858" activeTab="1"/>
  </bookViews>
  <sheets>
    <sheet name="36 -COSTOS OPERATIVOS" sheetId="1" r:id="rId1"/>
    <sheet name="36 - GASTOS ADMINISTRATIVOS" sheetId="3" r:id="rId2"/>
    <sheet name="36 - VARIACIONES OPERATIVOS" sheetId="2" r:id="rId3"/>
    <sheet name="36 - VARIACIONES ADMINISTRATIVO" sheetId="4" r:id="rId4"/>
  </sheets>
  <externalReferences>
    <externalReference r:id="rId5"/>
    <externalReference r:id="rId6"/>
    <externalReference r:id="rId7"/>
  </externalReferences>
  <definedNames>
    <definedName name="_xlnm.Print_Area" localSheetId="0">'36 -COSTOS OPERATIVOS'!$B$1:$S$127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'36 -COSTOS OPERATIVOS'!$B:$B,'36 -COSTOS OPERATIVOS'!$1:$14</definedName>
    <definedName name="TMunicipios">[1]procesos!$BI$2:$BI$1120</definedName>
  </definedNames>
  <calcPr calcId="145621" concurrentCalc="0"/>
</workbook>
</file>

<file path=xl/calcChain.xml><?xml version="1.0" encoding="utf-8"?>
<calcChain xmlns="http://schemas.openxmlformats.org/spreadsheetml/2006/main">
  <c r="C140" i="3"/>
  <c r="K248"/>
  <c r="L247"/>
  <c r="K246"/>
  <c r="K245"/>
  <c r="L237"/>
  <c r="K234"/>
  <c r="K229"/>
  <c r="K221"/>
  <c r="L219"/>
  <c r="L217"/>
  <c r="L213"/>
  <c r="L212"/>
  <c r="L211"/>
  <c r="L210"/>
  <c r="K197"/>
  <c r="K196"/>
  <c r="K195"/>
  <c r="K194"/>
  <c r="K193"/>
  <c r="K192"/>
  <c r="K191"/>
  <c r="L188"/>
  <c r="K187"/>
  <c r="K172"/>
  <c r="K170"/>
  <c r="K169"/>
  <c r="K168"/>
  <c r="K165"/>
  <c r="K164"/>
  <c r="K163"/>
  <c r="K161"/>
  <c r="K160"/>
  <c r="K156"/>
  <c r="I248"/>
  <c r="J247"/>
  <c r="I246"/>
  <c r="I245"/>
  <c r="J237"/>
  <c r="I234"/>
  <c r="I229"/>
  <c r="I221"/>
  <c r="J219"/>
  <c r="J217"/>
  <c r="J213"/>
  <c r="J212"/>
  <c r="J211"/>
  <c r="J210"/>
  <c r="I197"/>
  <c r="I196"/>
  <c r="I195"/>
  <c r="I194"/>
  <c r="I193"/>
  <c r="I192"/>
  <c r="I191"/>
  <c r="J188"/>
  <c r="I187"/>
  <c r="I172"/>
  <c r="I170"/>
  <c r="I169"/>
  <c r="I168"/>
  <c r="I165"/>
  <c r="I164"/>
  <c r="I163"/>
  <c r="I161"/>
  <c r="I160"/>
  <c r="I156"/>
  <c r="G248"/>
  <c r="H247"/>
  <c r="G246"/>
  <c r="G245"/>
  <c r="H237"/>
  <c r="G234"/>
  <c r="G229"/>
  <c r="H219"/>
  <c r="H217"/>
  <c r="H213"/>
  <c r="H212"/>
  <c r="H211"/>
  <c r="H210"/>
  <c r="G197"/>
  <c r="G196"/>
  <c r="G195"/>
  <c r="G194"/>
  <c r="G193"/>
  <c r="G192"/>
  <c r="G191"/>
  <c r="H188"/>
  <c r="G187"/>
  <c r="G172"/>
  <c r="G170"/>
  <c r="G169"/>
  <c r="G168"/>
  <c r="G165"/>
  <c r="G164"/>
  <c r="G163"/>
  <c r="G161"/>
  <c r="G160"/>
  <c r="G156"/>
  <c r="E248"/>
  <c r="F247"/>
  <c r="E246"/>
  <c r="E245"/>
  <c r="F237"/>
  <c r="E234"/>
  <c r="E229"/>
  <c r="E221"/>
  <c r="F219"/>
  <c r="F217"/>
  <c r="F213"/>
  <c r="F212"/>
  <c r="F211"/>
  <c r="F210"/>
  <c r="E197"/>
  <c r="E196"/>
  <c r="E195"/>
  <c r="E194"/>
  <c r="E193"/>
  <c r="E192"/>
  <c r="E191"/>
  <c r="F188"/>
  <c r="E187"/>
  <c r="E172"/>
  <c r="E170"/>
  <c r="E169"/>
  <c r="E168"/>
  <c r="E165"/>
  <c r="E164"/>
  <c r="E163"/>
  <c r="E161"/>
  <c r="E160"/>
  <c r="E156"/>
  <c r="C245"/>
  <c r="C248"/>
  <c r="D247"/>
  <c r="C246"/>
  <c r="D237"/>
  <c r="C234"/>
  <c r="C229"/>
  <c r="C221"/>
  <c r="D219"/>
  <c r="D217"/>
  <c r="D213"/>
  <c r="D212"/>
  <c r="D211"/>
  <c r="D210"/>
  <c r="C197"/>
  <c r="C196"/>
  <c r="C195"/>
  <c r="C194"/>
  <c r="C193"/>
  <c r="C192"/>
  <c r="C191"/>
  <c r="D188"/>
  <c r="C187"/>
  <c r="C172"/>
  <c r="C170"/>
  <c r="C169"/>
  <c r="C168"/>
  <c r="C165"/>
  <c r="C164"/>
  <c r="C163"/>
  <c r="C161"/>
  <c r="C160"/>
  <c r="C156"/>
  <c r="G221"/>
  <c r="L246" i="1"/>
  <c r="L245"/>
  <c r="L244"/>
  <c r="L233"/>
  <c r="L228"/>
  <c r="K223"/>
  <c r="K215"/>
  <c r="L213"/>
  <c r="L211"/>
  <c r="L204"/>
  <c r="K201"/>
  <c r="K191"/>
  <c r="K190"/>
  <c r="K189"/>
  <c r="K188"/>
  <c r="K187"/>
  <c r="K186"/>
  <c r="K185"/>
  <c r="L182"/>
  <c r="K166"/>
  <c r="K164"/>
  <c r="K163"/>
  <c r="K162"/>
  <c r="K161"/>
  <c r="K160"/>
  <c r="K159"/>
  <c r="K158"/>
  <c r="K157"/>
  <c r="K155"/>
  <c r="K154"/>
  <c r="K153"/>
  <c r="K152"/>
  <c r="K150"/>
  <c r="J246"/>
  <c r="J245"/>
  <c r="J244"/>
  <c r="J233"/>
  <c r="J228"/>
  <c r="I223"/>
  <c r="I215"/>
  <c r="J213"/>
  <c r="J211"/>
  <c r="J204"/>
  <c r="I201"/>
  <c r="I191"/>
  <c r="I190"/>
  <c r="I189"/>
  <c r="I188"/>
  <c r="I187"/>
  <c r="I186"/>
  <c r="I185"/>
  <c r="J182"/>
  <c r="J178"/>
  <c r="I166"/>
  <c r="I164"/>
  <c r="I163"/>
  <c r="I162"/>
  <c r="I161"/>
  <c r="I160"/>
  <c r="I159"/>
  <c r="I158"/>
  <c r="I157"/>
  <c r="I155"/>
  <c r="I154"/>
  <c r="I153"/>
  <c r="I149"/>
  <c r="I152"/>
  <c r="I150"/>
  <c r="L149"/>
  <c r="K149"/>
  <c r="J149"/>
  <c r="H149"/>
  <c r="F149"/>
  <c r="H246"/>
  <c r="H245"/>
  <c r="H244"/>
  <c r="H233"/>
  <c r="H228"/>
  <c r="G223"/>
  <c r="G215"/>
  <c r="H213"/>
  <c r="H211"/>
  <c r="H210"/>
  <c r="H204"/>
  <c r="G201"/>
  <c r="G191"/>
  <c r="G190"/>
  <c r="G189"/>
  <c r="G188"/>
  <c r="G187"/>
  <c r="G186"/>
  <c r="G185"/>
  <c r="H182"/>
  <c r="G166"/>
  <c r="G164"/>
  <c r="G163"/>
  <c r="G162"/>
  <c r="G161"/>
  <c r="G160"/>
  <c r="G159"/>
  <c r="G158"/>
  <c r="G157"/>
  <c r="G155"/>
  <c r="G154"/>
  <c r="G153"/>
  <c r="G152"/>
  <c r="G150"/>
  <c r="F246"/>
  <c r="F245"/>
  <c r="F244"/>
  <c r="F233"/>
  <c r="F228"/>
  <c r="E223"/>
  <c r="E215"/>
  <c r="F213"/>
  <c r="F211"/>
  <c r="F204"/>
  <c r="E201"/>
  <c r="E191"/>
  <c r="E190"/>
  <c r="E189"/>
  <c r="E188"/>
  <c r="E187"/>
  <c r="E186"/>
  <c r="E185"/>
  <c r="F182"/>
  <c r="E166"/>
  <c r="E164"/>
  <c r="E163"/>
  <c r="E162"/>
  <c r="E161"/>
  <c r="E160"/>
  <c r="E159"/>
  <c r="E158"/>
  <c r="E157"/>
  <c r="E155"/>
  <c r="E154"/>
  <c r="E153"/>
  <c r="E152"/>
  <c r="E150"/>
  <c r="D246"/>
  <c r="D245"/>
  <c r="D244"/>
  <c r="D233"/>
  <c r="D228"/>
  <c r="C215"/>
  <c r="D213"/>
  <c r="D211"/>
  <c r="D209"/>
  <c r="D204"/>
  <c r="C201"/>
  <c r="C191"/>
  <c r="C190"/>
  <c r="C189"/>
  <c r="C188"/>
  <c r="C187"/>
  <c r="C186"/>
  <c r="C185"/>
  <c r="D182"/>
  <c r="C166"/>
  <c r="C164"/>
  <c r="C163"/>
  <c r="C162"/>
  <c r="C161"/>
  <c r="C160"/>
  <c r="C159"/>
  <c r="C158"/>
  <c r="C157"/>
  <c r="C155"/>
  <c r="C154"/>
  <c r="C153"/>
  <c r="C152"/>
  <c r="C150"/>
  <c r="L209"/>
  <c r="J209"/>
  <c r="H209"/>
  <c r="F209"/>
  <c r="E149"/>
  <c r="G149"/>
  <c r="L260" i="2"/>
  <c r="K260"/>
  <c r="J260"/>
  <c r="I260"/>
  <c r="H260"/>
  <c r="G260"/>
  <c r="F260"/>
  <c r="E260"/>
  <c r="D260"/>
  <c r="C260"/>
  <c r="L259"/>
  <c r="K259"/>
  <c r="J259"/>
  <c r="I259"/>
  <c r="H259"/>
  <c r="G259"/>
  <c r="F259"/>
  <c r="E259"/>
  <c r="D259"/>
  <c r="C259"/>
  <c r="L258"/>
  <c r="K258"/>
  <c r="J258"/>
  <c r="I258"/>
  <c r="H258"/>
  <c r="G258"/>
  <c r="F258"/>
  <c r="E258"/>
  <c r="D258"/>
  <c r="C258"/>
  <c r="L257"/>
  <c r="K257"/>
  <c r="J257"/>
  <c r="I257"/>
  <c r="H257"/>
  <c r="G257"/>
  <c r="F257"/>
  <c r="E257"/>
  <c r="D257"/>
  <c r="J256"/>
  <c r="L255"/>
  <c r="K255"/>
  <c r="J255"/>
  <c r="I255"/>
  <c r="H255"/>
  <c r="G255"/>
  <c r="F255"/>
  <c r="E255"/>
  <c r="D255"/>
  <c r="C255"/>
  <c r="L254"/>
  <c r="K254"/>
  <c r="J254"/>
  <c r="I254"/>
  <c r="H254"/>
  <c r="G254"/>
  <c r="F254"/>
  <c r="E254"/>
  <c r="D254"/>
  <c r="C254"/>
  <c r="K253"/>
  <c r="G253"/>
  <c r="L252"/>
  <c r="K252"/>
  <c r="J252"/>
  <c r="I252"/>
  <c r="H252"/>
  <c r="G252"/>
  <c r="F252"/>
  <c r="E252"/>
  <c r="D252"/>
  <c r="C252"/>
  <c r="L251"/>
  <c r="K251"/>
  <c r="J251"/>
  <c r="I251"/>
  <c r="H251"/>
  <c r="G251"/>
  <c r="F251"/>
  <c r="E251"/>
  <c r="D251"/>
  <c r="C251"/>
  <c r="L250"/>
  <c r="K250"/>
  <c r="J250"/>
  <c r="I250"/>
  <c r="H250"/>
  <c r="G250"/>
  <c r="F250"/>
  <c r="E250"/>
  <c r="D250"/>
  <c r="C250"/>
  <c r="L249"/>
  <c r="K249"/>
  <c r="J249"/>
  <c r="I249"/>
  <c r="H249"/>
  <c r="G249"/>
  <c r="F249"/>
  <c r="E249"/>
  <c r="D249"/>
  <c r="C249"/>
  <c r="L248"/>
  <c r="K248"/>
  <c r="J248"/>
  <c r="I248"/>
  <c r="H248"/>
  <c r="G248"/>
  <c r="F248"/>
  <c r="E248"/>
  <c r="D248"/>
  <c r="C248"/>
  <c r="K247"/>
  <c r="I247"/>
  <c r="G247"/>
  <c r="E247"/>
  <c r="C247"/>
  <c r="K246"/>
  <c r="I246"/>
  <c r="G246"/>
  <c r="E246"/>
  <c r="C246"/>
  <c r="K245"/>
  <c r="I245"/>
  <c r="G245"/>
  <c r="E245"/>
  <c r="C245"/>
  <c r="L243"/>
  <c r="K243"/>
  <c r="J243"/>
  <c r="I243"/>
  <c r="H243"/>
  <c r="G243"/>
  <c r="F243"/>
  <c r="E243"/>
  <c r="D243"/>
  <c r="C243"/>
  <c r="L242"/>
  <c r="K242"/>
  <c r="J242"/>
  <c r="I242"/>
  <c r="H242"/>
  <c r="G242"/>
  <c r="F242"/>
  <c r="E242"/>
  <c r="D242"/>
  <c r="C242"/>
  <c r="L241"/>
  <c r="K241"/>
  <c r="J241"/>
  <c r="I241"/>
  <c r="H241"/>
  <c r="G241"/>
  <c r="F241"/>
  <c r="E241"/>
  <c r="D241"/>
  <c r="C241"/>
  <c r="L240"/>
  <c r="K240"/>
  <c r="J240"/>
  <c r="I240"/>
  <c r="H240"/>
  <c r="G240"/>
  <c r="F240"/>
  <c r="E240"/>
  <c r="D240"/>
  <c r="C240"/>
  <c r="I239"/>
  <c r="L238"/>
  <c r="K238"/>
  <c r="J238"/>
  <c r="I238"/>
  <c r="H238"/>
  <c r="G238"/>
  <c r="F238"/>
  <c r="E238"/>
  <c r="D238"/>
  <c r="C238"/>
  <c r="L237"/>
  <c r="K237"/>
  <c r="J237"/>
  <c r="I237"/>
  <c r="H237"/>
  <c r="G237"/>
  <c r="F237"/>
  <c r="E237"/>
  <c r="D237"/>
  <c r="C237"/>
  <c r="L236"/>
  <c r="K236"/>
  <c r="J236"/>
  <c r="I236"/>
  <c r="H236"/>
  <c r="G236"/>
  <c r="F236"/>
  <c r="E236"/>
  <c r="D236"/>
  <c r="C236"/>
  <c r="L235"/>
  <c r="H235"/>
  <c r="K234"/>
  <c r="I234"/>
  <c r="G234"/>
  <c r="E234"/>
  <c r="C234"/>
  <c r="L233"/>
  <c r="K233"/>
  <c r="J233"/>
  <c r="I233"/>
  <c r="H233"/>
  <c r="G233"/>
  <c r="F233"/>
  <c r="E233"/>
  <c r="D233"/>
  <c r="C233"/>
  <c r="K232"/>
  <c r="I232"/>
  <c r="G232"/>
  <c r="E232"/>
  <c r="C232"/>
  <c r="L231"/>
  <c r="K231"/>
  <c r="J231"/>
  <c r="I231"/>
  <c r="H231"/>
  <c r="G231"/>
  <c r="F231"/>
  <c r="E231"/>
  <c r="D231"/>
  <c r="C231"/>
  <c r="K229"/>
  <c r="I229"/>
  <c r="G229"/>
  <c r="E229"/>
  <c r="C229"/>
  <c r="L228"/>
  <c r="K228"/>
  <c r="J228"/>
  <c r="I228"/>
  <c r="H228"/>
  <c r="G228"/>
  <c r="F228"/>
  <c r="E228"/>
  <c r="D228"/>
  <c r="C228"/>
  <c r="L227"/>
  <c r="K227"/>
  <c r="J227"/>
  <c r="I227"/>
  <c r="H227"/>
  <c r="G227"/>
  <c r="F227"/>
  <c r="E227"/>
  <c r="D227"/>
  <c r="C227"/>
  <c r="L226"/>
  <c r="K226"/>
  <c r="J226"/>
  <c r="I226"/>
  <c r="H226"/>
  <c r="G226"/>
  <c r="F226"/>
  <c r="E226"/>
  <c r="D226"/>
  <c r="C226"/>
  <c r="L225"/>
  <c r="K225"/>
  <c r="J225"/>
  <c r="I225"/>
  <c r="H225"/>
  <c r="G225"/>
  <c r="F225"/>
  <c r="E225"/>
  <c r="D225"/>
  <c r="C225"/>
  <c r="L224"/>
  <c r="J224"/>
  <c r="H224"/>
  <c r="F224"/>
  <c r="E224"/>
  <c r="D224"/>
  <c r="C224"/>
  <c r="L223"/>
  <c r="K223"/>
  <c r="J223"/>
  <c r="I223"/>
  <c r="H223"/>
  <c r="G223"/>
  <c r="F223"/>
  <c r="E223"/>
  <c r="D223"/>
  <c r="C223"/>
  <c r="L222"/>
  <c r="K222"/>
  <c r="J222"/>
  <c r="I222"/>
  <c r="H222"/>
  <c r="G222"/>
  <c r="F222"/>
  <c r="E222"/>
  <c r="D222"/>
  <c r="C222"/>
  <c r="L221"/>
  <c r="K221"/>
  <c r="J221"/>
  <c r="I221"/>
  <c r="H221"/>
  <c r="G221"/>
  <c r="F221"/>
  <c r="E221"/>
  <c r="D221"/>
  <c r="C221"/>
  <c r="L220"/>
  <c r="K220"/>
  <c r="J220"/>
  <c r="I220"/>
  <c r="H220"/>
  <c r="G220"/>
  <c r="F220"/>
  <c r="E220"/>
  <c r="D220"/>
  <c r="C220"/>
  <c r="L219"/>
  <c r="K219"/>
  <c r="J219"/>
  <c r="I219"/>
  <c r="H219"/>
  <c r="G219"/>
  <c r="F219"/>
  <c r="E219"/>
  <c r="D219"/>
  <c r="C219"/>
  <c r="L217"/>
  <c r="K217"/>
  <c r="J217"/>
  <c r="I217"/>
  <c r="H217"/>
  <c r="G217"/>
  <c r="F217"/>
  <c r="E217"/>
  <c r="D217"/>
  <c r="C217"/>
  <c r="L216"/>
  <c r="J216"/>
  <c r="H216"/>
  <c r="F216"/>
  <c r="D216"/>
  <c r="K214"/>
  <c r="I214"/>
  <c r="G214"/>
  <c r="E214"/>
  <c r="C214"/>
  <c r="L213"/>
  <c r="K213"/>
  <c r="J213"/>
  <c r="I213"/>
  <c r="H213"/>
  <c r="G213"/>
  <c r="F213"/>
  <c r="E213"/>
  <c r="D213"/>
  <c r="C213"/>
  <c r="K212"/>
  <c r="I212"/>
  <c r="G212"/>
  <c r="E212"/>
  <c r="C212"/>
  <c r="K210"/>
  <c r="I210"/>
  <c r="G210"/>
  <c r="E210"/>
  <c r="C210"/>
  <c r="L209"/>
  <c r="K209"/>
  <c r="J209"/>
  <c r="I209"/>
  <c r="H209"/>
  <c r="G209"/>
  <c r="F209"/>
  <c r="E209"/>
  <c r="C209"/>
  <c r="L208"/>
  <c r="K208"/>
  <c r="J208"/>
  <c r="I208"/>
  <c r="H208"/>
  <c r="G208"/>
  <c r="F208"/>
  <c r="E208"/>
  <c r="C208"/>
  <c r="L207"/>
  <c r="K207"/>
  <c r="J207"/>
  <c r="I207"/>
  <c r="H207"/>
  <c r="G207"/>
  <c r="F207"/>
  <c r="E207"/>
  <c r="C207"/>
  <c r="L206"/>
  <c r="K206"/>
  <c r="J206"/>
  <c r="I206"/>
  <c r="H206"/>
  <c r="G206"/>
  <c r="F206"/>
  <c r="E206"/>
  <c r="C206"/>
  <c r="K205"/>
  <c r="I205"/>
  <c r="G205"/>
  <c r="E205"/>
  <c r="C205"/>
  <c r="L204"/>
  <c r="K204"/>
  <c r="J204"/>
  <c r="I204"/>
  <c r="H204"/>
  <c r="G204"/>
  <c r="F204"/>
  <c r="E204"/>
  <c r="D204"/>
  <c r="C204"/>
  <c r="L203"/>
  <c r="K203"/>
  <c r="J203"/>
  <c r="I203"/>
  <c r="H203"/>
  <c r="G203"/>
  <c r="F203"/>
  <c r="E203"/>
  <c r="D203"/>
  <c r="C203"/>
  <c r="L202"/>
  <c r="J202"/>
  <c r="H202"/>
  <c r="F202"/>
  <c r="D202"/>
  <c r="L199"/>
  <c r="K199"/>
  <c r="J199"/>
  <c r="I199"/>
  <c r="H199"/>
  <c r="G199"/>
  <c r="F199"/>
  <c r="E199"/>
  <c r="D199"/>
  <c r="C199"/>
  <c r="L198"/>
  <c r="K198"/>
  <c r="J198"/>
  <c r="I198"/>
  <c r="H198"/>
  <c r="G198"/>
  <c r="F198"/>
  <c r="E198"/>
  <c r="D198"/>
  <c r="C198"/>
  <c r="L197"/>
  <c r="K197"/>
  <c r="J197"/>
  <c r="I197"/>
  <c r="H197"/>
  <c r="G197"/>
  <c r="F197"/>
  <c r="E197"/>
  <c r="D197"/>
  <c r="C197"/>
  <c r="L196"/>
  <c r="K196"/>
  <c r="J196"/>
  <c r="I196"/>
  <c r="H196"/>
  <c r="G196"/>
  <c r="F196"/>
  <c r="E196"/>
  <c r="D196"/>
  <c r="C196"/>
  <c r="L195"/>
  <c r="K195"/>
  <c r="J195"/>
  <c r="I195"/>
  <c r="H195"/>
  <c r="G195"/>
  <c r="F195"/>
  <c r="E195"/>
  <c r="D195"/>
  <c r="C195"/>
  <c r="L194"/>
  <c r="H194"/>
  <c r="L193"/>
  <c r="K193"/>
  <c r="J193"/>
  <c r="I193"/>
  <c r="H193"/>
  <c r="G193"/>
  <c r="F193"/>
  <c r="E193"/>
  <c r="D193"/>
  <c r="C193"/>
  <c r="L192"/>
  <c r="J192"/>
  <c r="H192"/>
  <c r="F192"/>
  <c r="D192"/>
  <c r="L191"/>
  <c r="J191"/>
  <c r="H191"/>
  <c r="F191"/>
  <c r="D191"/>
  <c r="L190"/>
  <c r="J190"/>
  <c r="H190"/>
  <c r="F190"/>
  <c r="D190"/>
  <c r="L189"/>
  <c r="J189"/>
  <c r="H189"/>
  <c r="F189"/>
  <c r="D189"/>
  <c r="L188"/>
  <c r="J188"/>
  <c r="H188"/>
  <c r="F188"/>
  <c r="D188"/>
  <c r="L187"/>
  <c r="J187"/>
  <c r="H187"/>
  <c r="F187"/>
  <c r="D187"/>
  <c r="L186"/>
  <c r="J186"/>
  <c r="H186"/>
  <c r="F186"/>
  <c r="D186"/>
  <c r="L184"/>
  <c r="K184"/>
  <c r="J184"/>
  <c r="I184"/>
  <c r="H184"/>
  <c r="G184"/>
  <c r="F184"/>
  <c r="E184"/>
  <c r="D184"/>
  <c r="C184"/>
  <c r="K183"/>
  <c r="I183"/>
  <c r="G183"/>
  <c r="E183"/>
  <c r="C183"/>
  <c r="L182"/>
  <c r="K182"/>
  <c r="J182"/>
  <c r="I182"/>
  <c r="H182"/>
  <c r="G182"/>
  <c r="F182"/>
  <c r="E182"/>
  <c r="C182"/>
  <c r="L181"/>
  <c r="K181"/>
  <c r="J181"/>
  <c r="I181"/>
  <c r="H181"/>
  <c r="G181"/>
  <c r="F181"/>
  <c r="E181"/>
  <c r="D181"/>
  <c r="C181"/>
  <c r="L180"/>
  <c r="K180"/>
  <c r="J180"/>
  <c r="I180"/>
  <c r="H180"/>
  <c r="G180"/>
  <c r="F180"/>
  <c r="E180"/>
  <c r="D180"/>
  <c r="C180"/>
  <c r="L178"/>
  <c r="K178"/>
  <c r="J178"/>
  <c r="I178"/>
  <c r="H178"/>
  <c r="G178"/>
  <c r="F178"/>
  <c r="E178"/>
  <c r="D178"/>
  <c r="C178"/>
  <c r="L177"/>
  <c r="K177"/>
  <c r="J177"/>
  <c r="I177"/>
  <c r="H177"/>
  <c r="G177"/>
  <c r="F177"/>
  <c r="E177"/>
  <c r="D177"/>
  <c r="C177"/>
  <c r="L176"/>
  <c r="K176"/>
  <c r="J176"/>
  <c r="I176"/>
  <c r="H176"/>
  <c r="G176"/>
  <c r="F176"/>
  <c r="E176"/>
  <c r="D176"/>
  <c r="C176"/>
  <c r="L175"/>
  <c r="K175"/>
  <c r="J175"/>
  <c r="I175"/>
  <c r="H175"/>
  <c r="G175"/>
  <c r="F175"/>
  <c r="E175"/>
  <c r="D175"/>
  <c r="C175"/>
  <c r="L174"/>
  <c r="K174"/>
  <c r="J174"/>
  <c r="I174"/>
  <c r="H174"/>
  <c r="G174"/>
  <c r="F174"/>
  <c r="E174"/>
  <c r="D174"/>
  <c r="C174"/>
  <c r="L173"/>
  <c r="K173"/>
  <c r="J173"/>
  <c r="I173"/>
  <c r="H173"/>
  <c r="G173"/>
  <c r="F173"/>
  <c r="E173"/>
  <c r="D173"/>
  <c r="C173"/>
  <c r="L172"/>
  <c r="K172"/>
  <c r="J172"/>
  <c r="I172"/>
  <c r="H172"/>
  <c r="G172"/>
  <c r="F172"/>
  <c r="E172"/>
  <c r="D172"/>
  <c r="C172"/>
  <c r="L171"/>
  <c r="K171"/>
  <c r="J171"/>
  <c r="I171"/>
  <c r="H171"/>
  <c r="G171"/>
  <c r="F171"/>
  <c r="E171"/>
  <c r="D171"/>
  <c r="C171"/>
  <c r="L170"/>
  <c r="K170"/>
  <c r="J170"/>
  <c r="I170"/>
  <c r="H170"/>
  <c r="G170"/>
  <c r="F170"/>
  <c r="E170"/>
  <c r="D170"/>
  <c r="C170"/>
  <c r="I169"/>
  <c r="H169"/>
  <c r="L168"/>
  <c r="K168"/>
  <c r="J168"/>
  <c r="I168"/>
  <c r="H168"/>
  <c r="G168"/>
  <c r="F168"/>
  <c r="E168"/>
  <c r="D168"/>
  <c r="C168"/>
  <c r="L167"/>
  <c r="K167"/>
  <c r="J167"/>
  <c r="I167"/>
  <c r="H167"/>
  <c r="G167"/>
  <c r="F167"/>
  <c r="E167"/>
  <c r="D167"/>
  <c r="L166"/>
  <c r="K166"/>
  <c r="J166"/>
  <c r="I166"/>
  <c r="H166"/>
  <c r="G166"/>
  <c r="F166"/>
  <c r="E166"/>
  <c r="D166"/>
  <c r="C166"/>
  <c r="L165"/>
  <c r="J165"/>
  <c r="H165"/>
  <c r="F165"/>
  <c r="D165"/>
  <c r="L164"/>
  <c r="J164"/>
  <c r="H164"/>
  <c r="F164"/>
  <c r="D164"/>
  <c r="L163"/>
  <c r="J163"/>
  <c r="H163"/>
  <c r="F163"/>
  <c r="D163"/>
  <c r="L162"/>
  <c r="J162"/>
  <c r="H162"/>
  <c r="F162"/>
  <c r="D162"/>
  <c r="L161"/>
  <c r="J161"/>
  <c r="H161"/>
  <c r="F161"/>
  <c r="D161"/>
  <c r="L160"/>
  <c r="J160"/>
  <c r="H160"/>
  <c r="F160"/>
  <c r="D160"/>
  <c r="L159"/>
  <c r="J159"/>
  <c r="H159"/>
  <c r="F159"/>
  <c r="D159"/>
  <c r="L158"/>
  <c r="J158"/>
  <c r="H158"/>
  <c r="F158"/>
  <c r="D158"/>
  <c r="L157"/>
  <c r="K157"/>
  <c r="J157"/>
  <c r="I157"/>
  <c r="H157"/>
  <c r="G157"/>
  <c r="F157"/>
  <c r="E157"/>
  <c r="D157"/>
  <c r="C157"/>
  <c r="L156"/>
  <c r="J156"/>
  <c r="H156"/>
  <c r="F156"/>
  <c r="D156"/>
  <c r="L155"/>
  <c r="J155"/>
  <c r="H155"/>
  <c r="F155"/>
  <c r="D155"/>
  <c r="L154"/>
  <c r="J154"/>
  <c r="H154"/>
  <c r="F154"/>
  <c r="D154"/>
  <c r="L153"/>
  <c r="J153"/>
  <c r="H153"/>
  <c r="F153"/>
  <c r="D153"/>
  <c r="L152"/>
  <c r="K152"/>
  <c r="J152"/>
  <c r="I152"/>
  <c r="H152"/>
  <c r="G152"/>
  <c r="F152"/>
  <c r="E152"/>
  <c r="D152"/>
  <c r="C152"/>
  <c r="L151"/>
  <c r="J151"/>
  <c r="H151"/>
  <c r="F151"/>
  <c r="D151"/>
  <c r="D260" i="4"/>
  <c r="C260"/>
  <c r="D259"/>
  <c r="C259"/>
  <c r="D258"/>
  <c r="C258"/>
  <c r="D257"/>
  <c r="C257"/>
  <c r="D255"/>
  <c r="C255"/>
  <c r="D254"/>
  <c r="C254"/>
  <c r="D252"/>
  <c r="C252"/>
  <c r="D251"/>
  <c r="C251"/>
  <c r="D250"/>
  <c r="C250"/>
  <c r="D249"/>
  <c r="C249"/>
  <c r="D248"/>
  <c r="C248"/>
  <c r="D247"/>
  <c r="C247"/>
  <c r="D246"/>
  <c r="C246"/>
  <c r="D245"/>
  <c r="C245"/>
  <c r="D243"/>
  <c r="C242"/>
  <c r="D241"/>
  <c r="C241"/>
  <c r="D240"/>
  <c r="D238"/>
  <c r="C238"/>
  <c r="D237"/>
  <c r="C237"/>
  <c r="D236"/>
  <c r="C236"/>
  <c r="D234"/>
  <c r="C234"/>
  <c r="D233"/>
  <c r="C233"/>
  <c r="C232"/>
  <c r="D231"/>
  <c r="C231"/>
  <c r="D229"/>
  <c r="D228"/>
  <c r="C228"/>
  <c r="D227"/>
  <c r="C227"/>
  <c r="D226"/>
  <c r="C226"/>
  <c r="D225"/>
  <c r="C225"/>
  <c r="D224"/>
  <c r="C224"/>
  <c r="D223"/>
  <c r="C223"/>
  <c r="D222"/>
  <c r="C222"/>
  <c r="D221"/>
  <c r="C221"/>
  <c r="D220"/>
  <c r="C220"/>
  <c r="D219"/>
  <c r="C219"/>
  <c r="D217"/>
  <c r="C217"/>
  <c r="D216"/>
  <c r="C214"/>
  <c r="D213"/>
  <c r="C213"/>
  <c r="C212"/>
  <c r="C210"/>
  <c r="C209"/>
  <c r="C208"/>
  <c r="C207"/>
  <c r="C206"/>
  <c r="C205"/>
  <c r="D204"/>
  <c r="C204"/>
  <c r="D203"/>
  <c r="C203"/>
  <c r="D202"/>
  <c r="C202"/>
  <c r="D199"/>
  <c r="C199"/>
  <c r="D198"/>
  <c r="C198"/>
  <c r="D197"/>
  <c r="C197"/>
  <c r="D196"/>
  <c r="C196"/>
  <c r="D195"/>
  <c r="C195"/>
  <c r="D193"/>
  <c r="C193"/>
  <c r="D192"/>
  <c r="D191"/>
  <c r="D190"/>
  <c r="D189"/>
  <c r="D188"/>
  <c r="D187"/>
  <c r="D186"/>
  <c r="D184"/>
  <c r="C184"/>
  <c r="C183"/>
  <c r="D182"/>
  <c r="D181"/>
  <c r="C181"/>
  <c r="D180"/>
  <c r="C180"/>
  <c r="D178"/>
  <c r="C178"/>
  <c r="D177"/>
  <c r="C177"/>
  <c r="D176"/>
  <c r="C176"/>
  <c r="D175"/>
  <c r="C175"/>
  <c r="D174"/>
  <c r="C174"/>
  <c r="D173"/>
  <c r="C173"/>
  <c r="D172"/>
  <c r="C172"/>
  <c r="D171"/>
  <c r="C171"/>
  <c r="D170"/>
  <c r="C170"/>
  <c r="D168"/>
  <c r="C168"/>
  <c r="D167"/>
  <c r="D166"/>
  <c r="C166"/>
  <c r="D165"/>
  <c r="D164"/>
  <c r="D163"/>
  <c r="D162"/>
  <c r="C162"/>
  <c r="D161"/>
  <c r="C161"/>
  <c r="D160"/>
  <c r="D159"/>
  <c r="D158"/>
  <c r="D157"/>
  <c r="C157"/>
  <c r="D156"/>
  <c r="D155"/>
  <c r="D154"/>
  <c r="C154"/>
  <c r="D153"/>
  <c r="D152"/>
  <c r="C152"/>
  <c r="D151"/>
  <c r="L260"/>
  <c r="K260"/>
  <c r="J260"/>
  <c r="I260"/>
  <c r="H260"/>
  <c r="G260"/>
  <c r="F260"/>
  <c r="E260"/>
  <c r="L259"/>
  <c r="K259"/>
  <c r="J259"/>
  <c r="I259"/>
  <c r="H259"/>
  <c r="G259"/>
  <c r="F259"/>
  <c r="E259"/>
  <c r="L258"/>
  <c r="K258"/>
  <c r="J258"/>
  <c r="I258"/>
  <c r="H258"/>
  <c r="G258"/>
  <c r="F258"/>
  <c r="E258"/>
  <c r="L257"/>
  <c r="K257"/>
  <c r="J257"/>
  <c r="I257"/>
  <c r="H257"/>
  <c r="G257"/>
  <c r="F257"/>
  <c r="E257"/>
  <c r="K256"/>
  <c r="L255"/>
  <c r="K255"/>
  <c r="J255"/>
  <c r="I255"/>
  <c r="H255"/>
  <c r="G255"/>
  <c r="F255"/>
  <c r="E255"/>
  <c r="L254"/>
  <c r="K254"/>
  <c r="J254"/>
  <c r="I254"/>
  <c r="H254"/>
  <c r="G254"/>
  <c r="F254"/>
  <c r="E254"/>
  <c r="L253"/>
  <c r="K253"/>
  <c r="H253"/>
  <c r="G253"/>
  <c r="L252"/>
  <c r="K252"/>
  <c r="J252"/>
  <c r="I252"/>
  <c r="H252"/>
  <c r="G252"/>
  <c r="F252"/>
  <c r="E252"/>
  <c r="L251"/>
  <c r="K251"/>
  <c r="J251"/>
  <c r="I251"/>
  <c r="H251"/>
  <c r="G251"/>
  <c r="F251"/>
  <c r="E251"/>
  <c r="L250"/>
  <c r="K250"/>
  <c r="J250"/>
  <c r="I250"/>
  <c r="H250"/>
  <c r="G250"/>
  <c r="F250"/>
  <c r="E250"/>
  <c r="L249"/>
  <c r="K249"/>
  <c r="J249"/>
  <c r="I249"/>
  <c r="H249"/>
  <c r="G249"/>
  <c r="F249"/>
  <c r="E249"/>
  <c r="L248"/>
  <c r="K248"/>
  <c r="J248"/>
  <c r="I248"/>
  <c r="H248"/>
  <c r="G248"/>
  <c r="F248"/>
  <c r="E248"/>
  <c r="L247"/>
  <c r="K247"/>
  <c r="J247"/>
  <c r="I247"/>
  <c r="H247"/>
  <c r="G247"/>
  <c r="F247"/>
  <c r="E247"/>
  <c r="L246"/>
  <c r="K246"/>
  <c r="J246"/>
  <c r="I246"/>
  <c r="H246"/>
  <c r="G246"/>
  <c r="F246"/>
  <c r="E246"/>
  <c r="L245"/>
  <c r="K245"/>
  <c r="J245"/>
  <c r="I245"/>
  <c r="H245"/>
  <c r="G245"/>
  <c r="F245"/>
  <c r="E245"/>
  <c r="K244"/>
  <c r="L243"/>
  <c r="J243"/>
  <c r="H243"/>
  <c r="F243"/>
  <c r="K242"/>
  <c r="I242"/>
  <c r="G242"/>
  <c r="E242"/>
  <c r="L241"/>
  <c r="J241"/>
  <c r="H241"/>
  <c r="F241"/>
  <c r="L240"/>
  <c r="J240"/>
  <c r="H240"/>
  <c r="F240"/>
  <c r="L238"/>
  <c r="K238"/>
  <c r="J238"/>
  <c r="I238"/>
  <c r="H238"/>
  <c r="G238"/>
  <c r="F238"/>
  <c r="E238"/>
  <c r="L237"/>
  <c r="K237"/>
  <c r="J237"/>
  <c r="I237"/>
  <c r="H237"/>
  <c r="G237"/>
  <c r="F237"/>
  <c r="E237"/>
  <c r="L236"/>
  <c r="K236"/>
  <c r="J236"/>
  <c r="I236"/>
  <c r="H236"/>
  <c r="G236"/>
  <c r="F236"/>
  <c r="E236"/>
  <c r="L235"/>
  <c r="K235"/>
  <c r="L234"/>
  <c r="K234"/>
  <c r="J234"/>
  <c r="I234"/>
  <c r="H234"/>
  <c r="G234"/>
  <c r="F234"/>
  <c r="E234"/>
  <c r="L233"/>
  <c r="K233"/>
  <c r="J233"/>
  <c r="I233"/>
  <c r="H233"/>
  <c r="G233"/>
  <c r="F233"/>
  <c r="E233"/>
  <c r="K232"/>
  <c r="I232"/>
  <c r="G232"/>
  <c r="E232"/>
  <c r="L231"/>
  <c r="K231"/>
  <c r="J231"/>
  <c r="I231"/>
  <c r="H231"/>
  <c r="G231"/>
  <c r="F231"/>
  <c r="E231"/>
  <c r="E230"/>
  <c r="L229"/>
  <c r="J229"/>
  <c r="H229"/>
  <c r="F229"/>
  <c r="L228"/>
  <c r="K228"/>
  <c r="J228"/>
  <c r="I228"/>
  <c r="H228"/>
  <c r="G228"/>
  <c r="F228"/>
  <c r="E228"/>
  <c r="L227"/>
  <c r="K227"/>
  <c r="J227"/>
  <c r="I227"/>
  <c r="H227"/>
  <c r="G227"/>
  <c r="F227"/>
  <c r="E227"/>
  <c r="L226"/>
  <c r="K226"/>
  <c r="J226"/>
  <c r="I226"/>
  <c r="H226"/>
  <c r="G226"/>
  <c r="F226"/>
  <c r="E226"/>
  <c r="L225"/>
  <c r="K225"/>
  <c r="J225"/>
  <c r="I225"/>
  <c r="H225"/>
  <c r="G225"/>
  <c r="F225"/>
  <c r="E225"/>
  <c r="L224"/>
  <c r="J224"/>
  <c r="H224"/>
  <c r="F224"/>
  <c r="L223"/>
  <c r="K223"/>
  <c r="J223"/>
  <c r="I223"/>
  <c r="H223"/>
  <c r="G223"/>
  <c r="F223"/>
  <c r="E223"/>
  <c r="L222"/>
  <c r="K222"/>
  <c r="J222"/>
  <c r="I222"/>
  <c r="H222"/>
  <c r="G222"/>
  <c r="F222"/>
  <c r="E222"/>
  <c r="L221"/>
  <c r="K221"/>
  <c r="J221"/>
  <c r="I221"/>
  <c r="H221"/>
  <c r="G221"/>
  <c r="F221"/>
  <c r="E221"/>
  <c r="L220"/>
  <c r="K220"/>
  <c r="J220"/>
  <c r="I220"/>
  <c r="H220"/>
  <c r="G220"/>
  <c r="F220"/>
  <c r="E220"/>
  <c r="L219"/>
  <c r="K219"/>
  <c r="J219"/>
  <c r="I219"/>
  <c r="H219"/>
  <c r="G219"/>
  <c r="F219"/>
  <c r="E219"/>
  <c r="L217"/>
  <c r="K217"/>
  <c r="J217"/>
  <c r="I217"/>
  <c r="H217"/>
  <c r="G217"/>
  <c r="F217"/>
  <c r="E217"/>
  <c r="L216"/>
  <c r="J216"/>
  <c r="H216"/>
  <c r="F216"/>
  <c r="K214"/>
  <c r="I214"/>
  <c r="G214"/>
  <c r="E214"/>
  <c r="L213"/>
  <c r="K213"/>
  <c r="J213"/>
  <c r="I213"/>
  <c r="H213"/>
  <c r="G213"/>
  <c r="F213"/>
  <c r="E213"/>
  <c r="K212"/>
  <c r="I212"/>
  <c r="G212"/>
  <c r="E212"/>
  <c r="L210"/>
  <c r="K210"/>
  <c r="J210"/>
  <c r="I210"/>
  <c r="H210"/>
  <c r="G210"/>
  <c r="F210"/>
  <c r="E210"/>
  <c r="L209"/>
  <c r="K209"/>
  <c r="J209"/>
  <c r="I209"/>
  <c r="H209"/>
  <c r="G209"/>
  <c r="F209"/>
  <c r="E209"/>
  <c r="K208"/>
  <c r="I208"/>
  <c r="G208"/>
  <c r="E208"/>
  <c r="K207"/>
  <c r="I207"/>
  <c r="G207"/>
  <c r="E207"/>
  <c r="K206"/>
  <c r="I206"/>
  <c r="G206"/>
  <c r="E206"/>
  <c r="K205"/>
  <c r="I205"/>
  <c r="G205"/>
  <c r="E205"/>
  <c r="L204"/>
  <c r="K204"/>
  <c r="J204"/>
  <c r="I204"/>
  <c r="H204"/>
  <c r="G204"/>
  <c r="F204"/>
  <c r="E204"/>
  <c r="L203"/>
  <c r="K203"/>
  <c r="J203"/>
  <c r="I203"/>
  <c r="H203"/>
  <c r="G203"/>
  <c r="F203"/>
  <c r="E203"/>
  <c r="L202"/>
  <c r="K202"/>
  <c r="J202"/>
  <c r="I202"/>
  <c r="H202"/>
  <c r="G202"/>
  <c r="F202"/>
  <c r="E202"/>
  <c r="L199"/>
  <c r="K199"/>
  <c r="J199"/>
  <c r="I199"/>
  <c r="H199"/>
  <c r="G199"/>
  <c r="F199"/>
  <c r="E199"/>
  <c r="L198"/>
  <c r="K198"/>
  <c r="J198"/>
  <c r="I198"/>
  <c r="H198"/>
  <c r="G198"/>
  <c r="F198"/>
  <c r="E198"/>
  <c r="L197"/>
  <c r="K197"/>
  <c r="J197"/>
  <c r="I197"/>
  <c r="H197"/>
  <c r="G197"/>
  <c r="F197"/>
  <c r="E197"/>
  <c r="L196"/>
  <c r="K196"/>
  <c r="J196"/>
  <c r="I196"/>
  <c r="H196"/>
  <c r="G196"/>
  <c r="F196"/>
  <c r="E196"/>
  <c r="L195"/>
  <c r="K195"/>
  <c r="J195"/>
  <c r="I195"/>
  <c r="H195"/>
  <c r="G195"/>
  <c r="F195"/>
  <c r="E195"/>
  <c r="J194"/>
  <c r="G194"/>
  <c r="F194"/>
  <c r="L193"/>
  <c r="K193"/>
  <c r="J193"/>
  <c r="I193"/>
  <c r="H193"/>
  <c r="G193"/>
  <c r="F193"/>
  <c r="E193"/>
  <c r="L192"/>
  <c r="J192"/>
  <c r="H192"/>
  <c r="F192"/>
  <c r="L191"/>
  <c r="J191"/>
  <c r="H191"/>
  <c r="F191"/>
  <c r="L190"/>
  <c r="J190"/>
  <c r="H190"/>
  <c r="F190"/>
  <c r="L189"/>
  <c r="J189"/>
  <c r="H189"/>
  <c r="F189"/>
  <c r="L188"/>
  <c r="J188"/>
  <c r="H188"/>
  <c r="F188"/>
  <c r="L187"/>
  <c r="J187"/>
  <c r="H187"/>
  <c r="F187"/>
  <c r="L186"/>
  <c r="J186"/>
  <c r="H186"/>
  <c r="F186"/>
  <c r="L184"/>
  <c r="K184"/>
  <c r="J184"/>
  <c r="I184"/>
  <c r="H184"/>
  <c r="G184"/>
  <c r="F184"/>
  <c r="E184"/>
  <c r="K183"/>
  <c r="I183"/>
  <c r="G183"/>
  <c r="E183"/>
  <c r="L182"/>
  <c r="J182"/>
  <c r="H182"/>
  <c r="F182"/>
  <c r="L181"/>
  <c r="K181"/>
  <c r="J181"/>
  <c r="I181"/>
  <c r="H181"/>
  <c r="G181"/>
  <c r="F181"/>
  <c r="E181"/>
  <c r="L180"/>
  <c r="K180"/>
  <c r="J180"/>
  <c r="I180"/>
  <c r="H180"/>
  <c r="G180"/>
  <c r="F180"/>
  <c r="E180"/>
  <c r="L178"/>
  <c r="K178"/>
  <c r="J178"/>
  <c r="I178"/>
  <c r="H178"/>
  <c r="G178"/>
  <c r="F178"/>
  <c r="E178"/>
  <c r="L177"/>
  <c r="K177"/>
  <c r="J177"/>
  <c r="I177"/>
  <c r="H177"/>
  <c r="G177"/>
  <c r="F177"/>
  <c r="E177"/>
  <c r="L176"/>
  <c r="K176"/>
  <c r="J176"/>
  <c r="I176"/>
  <c r="H176"/>
  <c r="G176"/>
  <c r="F176"/>
  <c r="E176"/>
  <c r="L175"/>
  <c r="K175"/>
  <c r="J175"/>
  <c r="I175"/>
  <c r="H175"/>
  <c r="G175"/>
  <c r="F175"/>
  <c r="E175"/>
  <c r="L174"/>
  <c r="K174"/>
  <c r="J174"/>
  <c r="I174"/>
  <c r="H174"/>
  <c r="G174"/>
  <c r="F174"/>
  <c r="E174"/>
  <c r="L173"/>
  <c r="K173"/>
  <c r="J173"/>
  <c r="I173"/>
  <c r="H173"/>
  <c r="G173"/>
  <c r="F173"/>
  <c r="E173"/>
  <c r="L172"/>
  <c r="K172"/>
  <c r="J172"/>
  <c r="I172"/>
  <c r="H172"/>
  <c r="G172"/>
  <c r="F172"/>
  <c r="E172"/>
  <c r="L171"/>
  <c r="K171"/>
  <c r="J171"/>
  <c r="I171"/>
  <c r="H171"/>
  <c r="G171"/>
  <c r="F171"/>
  <c r="E171"/>
  <c r="L170"/>
  <c r="K170"/>
  <c r="J170"/>
  <c r="I170"/>
  <c r="H170"/>
  <c r="G170"/>
  <c r="F170"/>
  <c r="E170"/>
  <c r="K169"/>
  <c r="F169"/>
  <c r="L168"/>
  <c r="K168"/>
  <c r="J168"/>
  <c r="I168"/>
  <c r="H168"/>
  <c r="G168"/>
  <c r="F168"/>
  <c r="E168"/>
  <c r="L167"/>
  <c r="J167"/>
  <c r="H167"/>
  <c r="F167"/>
  <c r="L166"/>
  <c r="K166"/>
  <c r="J166"/>
  <c r="I166"/>
  <c r="H166"/>
  <c r="G166"/>
  <c r="F166"/>
  <c r="E166"/>
  <c r="L165"/>
  <c r="J165"/>
  <c r="H165"/>
  <c r="F165"/>
  <c r="L164"/>
  <c r="J164"/>
  <c r="H164"/>
  <c r="F164"/>
  <c r="L163"/>
  <c r="J163"/>
  <c r="H163"/>
  <c r="F163"/>
  <c r="L162"/>
  <c r="K162"/>
  <c r="J162"/>
  <c r="I162"/>
  <c r="H162"/>
  <c r="G162"/>
  <c r="F162"/>
  <c r="E162"/>
  <c r="L161"/>
  <c r="K161"/>
  <c r="J161"/>
  <c r="I161"/>
  <c r="H161"/>
  <c r="G161"/>
  <c r="F161"/>
  <c r="E161"/>
  <c r="L160"/>
  <c r="J160"/>
  <c r="H160"/>
  <c r="F160"/>
  <c r="L159"/>
  <c r="J159"/>
  <c r="H159"/>
  <c r="F159"/>
  <c r="L158"/>
  <c r="J158"/>
  <c r="H158"/>
  <c r="F158"/>
  <c r="L157"/>
  <c r="K157"/>
  <c r="J157"/>
  <c r="I157"/>
  <c r="H157"/>
  <c r="G157"/>
  <c r="F157"/>
  <c r="E157"/>
  <c r="L156"/>
  <c r="J156"/>
  <c r="H156"/>
  <c r="F156"/>
  <c r="L155"/>
  <c r="J155"/>
  <c r="H155"/>
  <c r="F155"/>
  <c r="L154"/>
  <c r="K154"/>
  <c r="J154"/>
  <c r="I154"/>
  <c r="H154"/>
  <c r="G154"/>
  <c r="F154"/>
  <c r="E154"/>
  <c r="L153"/>
  <c r="K153"/>
  <c r="J153"/>
  <c r="I153"/>
  <c r="H153"/>
  <c r="G153"/>
  <c r="F153"/>
  <c r="E153"/>
  <c r="L152"/>
  <c r="K152"/>
  <c r="J152"/>
  <c r="I152"/>
  <c r="H152"/>
  <c r="G152"/>
  <c r="F152"/>
  <c r="E152"/>
  <c r="L151"/>
  <c r="J151"/>
  <c r="H151"/>
  <c r="F151"/>
  <c r="L261" i="3"/>
  <c r="K261"/>
  <c r="L258"/>
  <c r="K258"/>
  <c r="L249"/>
  <c r="K249"/>
  <c r="L244"/>
  <c r="K244"/>
  <c r="L240"/>
  <c r="K240"/>
  <c r="L235"/>
  <c r="K235"/>
  <c r="L223"/>
  <c r="K223"/>
  <c r="L220"/>
  <c r="K220"/>
  <c r="L216"/>
  <c r="K216"/>
  <c r="L206"/>
  <c r="L205"/>
  <c r="K206"/>
  <c r="K205"/>
  <c r="L199"/>
  <c r="K199"/>
  <c r="L190"/>
  <c r="K190"/>
  <c r="L184"/>
  <c r="L154"/>
  <c r="K184"/>
  <c r="L174"/>
  <c r="K174"/>
  <c r="K229" i="4"/>
  <c r="K243"/>
  <c r="K240"/>
  <c r="L242"/>
  <c r="L232"/>
  <c r="K224"/>
  <c r="K216"/>
  <c r="L214"/>
  <c r="L212"/>
  <c r="L208"/>
  <c r="L207"/>
  <c r="L206"/>
  <c r="L205"/>
  <c r="K192"/>
  <c r="K191"/>
  <c r="K190"/>
  <c r="K189"/>
  <c r="K188"/>
  <c r="K187"/>
  <c r="K186"/>
  <c r="L183"/>
  <c r="K182"/>
  <c r="K167"/>
  <c r="K165"/>
  <c r="K164"/>
  <c r="K163"/>
  <c r="K160"/>
  <c r="K159"/>
  <c r="K158"/>
  <c r="K156"/>
  <c r="K155"/>
  <c r="K151"/>
  <c r="J261" i="3"/>
  <c r="L256" i="4"/>
  <c r="I261" i="3"/>
  <c r="J258"/>
  <c r="I258"/>
  <c r="J249"/>
  <c r="L244" i="4"/>
  <c r="I249" i="3"/>
  <c r="K241" i="4"/>
  <c r="J244" i="3"/>
  <c r="I244"/>
  <c r="J240"/>
  <c r="I240"/>
  <c r="J235"/>
  <c r="I235"/>
  <c r="K230" i="4"/>
  <c r="J223" i="3"/>
  <c r="L218" i="4"/>
  <c r="I223" i="3"/>
  <c r="J220"/>
  <c r="L215" i="4"/>
  <c r="I220" i="3"/>
  <c r="K215" i="4"/>
  <c r="J216" i="3"/>
  <c r="L211" i="4"/>
  <c r="I216" i="3"/>
  <c r="K211" i="4"/>
  <c r="J206" i="3"/>
  <c r="I206"/>
  <c r="K201" i="4"/>
  <c r="J199" i="3"/>
  <c r="L194" i="4"/>
  <c r="I199" i="3"/>
  <c r="K194" i="4"/>
  <c r="J190" i="3"/>
  <c r="L185" i="4"/>
  <c r="I190" i="3"/>
  <c r="J184"/>
  <c r="I184"/>
  <c r="K179" i="4"/>
  <c r="J174" i="3"/>
  <c r="L169" i="4"/>
  <c r="I174" i="3"/>
  <c r="I243" i="4"/>
  <c r="J242"/>
  <c r="I240"/>
  <c r="J232"/>
  <c r="I229"/>
  <c r="I224"/>
  <c r="I216"/>
  <c r="J214"/>
  <c r="J212"/>
  <c r="J208"/>
  <c r="J207"/>
  <c r="J206"/>
  <c r="J205"/>
  <c r="I192"/>
  <c r="I191"/>
  <c r="I190"/>
  <c r="I189"/>
  <c r="I188"/>
  <c r="I187"/>
  <c r="I186"/>
  <c r="J183"/>
  <c r="I182"/>
  <c r="I167"/>
  <c r="I165"/>
  <c r="I164"/>
  <c r="I163"/>
  <c r="I160"/>
  <c r="I159"/>
  <c r="I158"/>
  <c r="I156"/>
  <c r="I155"/>
  <c r="I151"/>
  <c r="H261" i="3"/>
  <c r="J256" i="4"/>
  <c r="G261" i="3"/>
  <c r="I256" i="4"/>
  <c r="H258" i="3"/>
  <c r="J253" i="4"/>
  <c r="G258" i="3"/>
  <c r="I253" i="4"/>
  <c r="H249" i="3"/>
  <c r="J244" i="4"/>
  <c r="G249" i="3"/>
  <c r="I244" i="4"/>
  <c r="I241"/>
  <c r="H244" i="3"/>
  <c r="G244"/>
  <c r="H240"/>
  <c r="J235" i="4"/>
  <c r="G240" i="3"/>
  <c r="I235" i="4"/>
  <c r="H235" i="3"/>
  <c r="G235"/>
  <c r="I230" i="4"/>
  <c r="H223" i="3"/>
  <c r="J218" i="4"/>
  <c r="G223" i="3"/>
  <c r="I218" i="4"/>
  <c r="H220" i="3"/>
  <c r="J215" i="4"/>
  <c r="G220" i="3"/>
  <c r="H216"/>
  <c r="J211" i="4"/>
  <c r="G216" i="3"/>
  <c r="I211" i="4"/>
  <c r="H206" i="3"/>
  <c r="G206"/>
  <c r="I201" i="4"/>
  <c r="H205" i="3"/>
  <c r="H199"/>
  <c r="G199"/>
  <c r="I194" i="4"/>
  <c r="H190" i="3"/>
  <c r="J185" i="4"/>
  <c r="G190" i="3"/>
  <c r="I185" i="4"/>
  <c r="H184" i="3"/>
  <c r="G184"/>
  <c r="H174"/>
  <c r="H154"/>
  <c r="H153"/>
  <c r="G174"/>
  <c r="I169" i="4"/>
  <c r="G243"/>
  <c r="H242"/>
  <c r="G241"/>
  <c r="G240"/>
  <c r="H232"/>
  <c r="G229"/>
  <c r="G224"/>
  <c r="G216"/>
  <c r="H214"/>
  <c r="H212"/>
  <c r="H208"/>
  <c r="H207"/>
  <c r="H206"/>
  <c r="H205"/>
  <c r="G192"/>
  <c r="G191"/>
  <c r="G190"/>
  <c r="G189"/>
  <c r="G188"/>
  <c r="G187"/>
  <c r="G186"/>
  <c r="H183"/>
  <c r="G182"/>
  <c r="G167"/>
  <c r="G165"/>
  <c r="G164"/>
  <c r="G163"/>
  <c r="G160"/>
  <c r="G159"/>
  <c r="G158"/>
  <c r="G156"/>
  <c r="G155"/>
  <c r="G151"/>
  <c r="F261" i="3"/>
  <c r="H256" i="4"/>
  <c r="E261" i="3"/>
  <c r="G256" i="4"/>
  <c r="F258" i="3"/>
  <c r="E258"/>
  <c r="F249"/>
  <c r="H244" i="4"/>
  <c r="E249" i="3"/>
  <c r="G244" i="4"/>
  <c r="F244" i="3"/>
  <c r="E244"/>
  <c r="F240"/>
  <c r="H235" i="4"/>
  <c r="E240" i="3"/>
  <c r="G235" i="4"/>
  <c r="F235" i="3"/>
  <c r="H230" i="4"/>
  <c r="E235" i="3"/>
  <c r="G230" i="4"/>
  <c r="F223" i="3"/>
  <c r="H218" i="4"/>
  <c r="E223" i="3"/>
  <c r="G218" i="4"/>
  <c r="F220" i="3"/>
  <c r="H215" i="4"/>
  <c r="E220" i="3"/>
  <c r="F216"/>
  <c r="E216"/>
  <c r="G211" i="4"/>
  <c r="F206" i="3"/>
  <c r="H201" i="4"/>
  <c r="E206" i="3"/>
  <c r="G201" i="4"/>
  <c r="F205" i="3"/>
  <c r="E205"/>
  <c r="F199"/>
  <c r="H194" i="4"/>
  <c r="E199" i="3"/>
  <c r="F190"/>
  <c r="H185" i="4"/>
  <c r="E190" i="3"/>
  <c r="G185" i="4"/>
  <c r="F184" i="3"/>
  <c r="H179" i="4"/>
  <c r="E184" i="3"/>
  <c r="F174"/>
  <c r="H169" i="4"/>
  <c r="E174" i="3"/>
  <c r="G169" i="4"/>
  <c r="E241"/>
  <c r="E224"/>
  <c r="D261" i="3"/>
  <c r="F256" i="4"/>
  <c r="C261" i="3"/>
  <c r="E256" i="4"/>
  <c r="D258" i="3"/>
  <c r="F253" i="4"/>
  <c r="C258" i="3"/>
  <c r="E253" i="4"/>
  <c r="D249" i="3"/>
  <c r="F244" i="4"/>
  <c r="C249" i="3"/>
  <c r="E244" i="4"/>
  <c r="D244" i="3"/>
  <c r="C244"/>
  <c r="D240"/>
  <c r="F235" i="4"/>
  <c r="C240" i="3"/>
  <c r="E235" i="4"/>
  <c r="D235" i="3"/>
  <c r="C235"/>
  <c r="D223"/>
  <c r="F218" i="4"/>
  <c r="C223" i="3"/>
  <c r="D220"/>
  <c r="F215" i="4"/>
  <c r="C220" i="3"/>
  <c r="D216"/>
  <c r="C216"/>
  <c r="E211" i="4"/>
  <c r="D206" i="3"/>
  <c r="C206"/>
  <c r="E201" i="4"/>
  <c r="D205" i="3"/>
  <c r="C205"/>
  <c r="D199"/>
  <c r="C199"/>
  <c r="E194" i="4"/>
  <c r="D190" i="3"/>
  <c r="F185" i="4"/>
  <c r="C190" i="3"/>
  <c r="D184"/>
  <c r="C184"/>
  <c r="D174"/>
  <c r="C174"/>
  <c r="E169" i="4"/>
  <c r="L155" i="3"/>
  <c r="K155"/>
  <c r="J155"/>
  <c r="L150" i="4"/>
  <c r="I155" i="3"/>
  <c r="K150" i="4"/>
  <c r="H155" i="3"/>
  <c r="J150" i="4"/>
  <c r="G155" i="3"/>
  <c r="F155"/>
  <c r="H150" i="4"/>
  <c r="E155" i="3"/>
  <c r="G150" i="4"/>
  <c r="D155" i="3"/>
  <c r="F150" i="4"/>
  <c r="C155" i="3"/>
  <c r="K154"/>
  <c r="K153"/>
  <c r="G154"/>
  <c r="D154"/>
  <c r="D153"/>
  <c r="C154"/>
  <c r="C153"/>
  <c r="I272"/>
  <c r="L255" i="1"/>
  <c r="K255"/>
  <c r="L252"/>
  <c r="K252"/>
  <c r="L243"/>
  <c r="K243"/>
  <c r="L238"/>
  <c r="K238"/>
  <c r="L234"/>
  <c r="K234"/>
  <c r="L231"/>
  <c r="L229"/>
  <c r="L199"/>
  <c r="K229"/>
  <c r="L217"/>
  <c r="K217"/>
  <c r="L214"/>
  <c r="K214"/>
  <c r="L210"/>
  <c r="K210"/>
  <c r="L200"/>
  <c r="K200"/>
  <c r="K199"/>
  <c r="L193"/>
  <c r="K193"/>
  <c r="L184"/>
  <c r="K184"/>
  <c r="L178"/>
  <c r="K178"/>
  <c r="L168"/>
  <c r="K168"/>
  <c r="L247" i="2"/>
  <c r="L246"/>
  <c r="L245"/>
  <c r="L234"/>
  <c r="L229"/>
  <c r="K224"/>
  <c r="K216"/>
  <c r="L214"/>
  <c r="L212"/>
  <c r="L205"/>
  <c r="K202"/>
  <c r="K192"/>
  <c r="K191"/>
  <c r="K190"/>
  <c r="K189"/>
  <c r="K188"/>
  <c r="K187"/>
  <c r="K186"/>
  <c r="L183"/>
  <c r="K165"/>
  <c r="K164"/>
  <c r="K163"/>
  <c r="K162"/>
  <c r="K161"/>
  <c r="K160"/>
  <c r="K159"/>
  <c r="K158"/>
  <c r="K156"/>
  <c r="K155"/>
  <c r="K154"/>
  <c r="K153"/>
  <c r="K151"/>
  <c r="J255" i="1"/>
  <c r="L256" i="2"/>
  <c r="I255" i="1"/>
  <c r="K256" i="2"/>
  <c r="J252" i="1"/>
  <c r="L253" i="2"/>
  <c r="I252" i="1"/>
  <c r="J243"/>
  <c r="I243"/>
  <c r="K244" i="2"/>
  <c r="J238" i="1"/>
  <c r="L239" i="2"/>
  <c r="I238" i="1"/>
  <c r="K239" i="2"/>
  <c r="J234" i="1"/>
  <c r="I234"/>
  <c r="K235" i="2"/>
  <c r="J231" i="1"/>
  <c r="I229"/>
  <c r="K230" i="2"/>
  <c r="J217" i="1"/>
  <c r="I217"/>
  <c r="K218" i="2"/>
  <c r="J214" i="1"/>
  <c r="L215" i="2"/>
  <c r="I214" i="1"/>
  <c r="J210"/>
  <c r="I210"/>
  <c r="K211" i="2"/>
  <c r="L210"/>
  <c r="J200" i="1"/>
  <c r="L201" i="2"/>
  <c r="I200" i="1"/>
  <c r="K201" i="2"/>
  <c r="J193" i="1"/>
  <c r="I193"/>
  <c r="K194" i="2"/>
  <c r="J184" i="1"/>
  <c r="L185" i="2"/>
  <c r="I184" i="1"/>
  <c r="K185" i="2"/>
  <c r="L179"/>
  <c r="I178" i="1"/>
  <c r="K179" i="2"/>
  <c r="J168" i="1"/>
  <c r="L169" i="2"/>
  <c r="I168" i="1"/>
  <c r="K169" i="2"/>
  <c r="J247"/>
  <c r="J246"/>
  <c r="J245"/>
  <c r="J234"/>
  <c r="J229"/>
  <c r="I224"/>
  <c r="I216"/>
  <c r="J214"/>
  <c r="J212"/>
  <c r="J205"/>
  <c r="I202"/>
  <c r="I192"/>
  <c r="I191"/>
  <c r="I190"/>
  <c r="I189"/>
  <c r="I188"/>
  <c r="I187"/>
  <c r="I186"/>
  <c r="J183"/>
  <c r="I165"/>
  <c r="I164"/>
  <c r="I163"/>
  <c r="I162"/>
  <c r="I161"/>
  <c r="I160"/>
  <c r="I159"/>
  <c r="I158"/>
  <c r="I156"/>
  <c r="I155"/>
  <c r="I154"/>
  <c r="I153"/>
  <c r="I151"/>
  <c r="H255" i="1"/>
  <c r="G255"/>
  <c r="I256" i="2"/>
  <c r="H252" i="1"/>
  <c r="J253" i="2"/>
  <c r="G252" i="1"/>
  <c r="I253" i="2"/>
  <c r="H243" i="1"/>
  <c r="G243"/>
  <c r="I244" i="2"/>
  <c r="H238" i="1"/>
  <c r="J239" i="2"/>
  <c r="G238" i="1"/>
  <c r="H234"/>
  <c r="J235" i="2"/>
  <c r="G234" i="1"/>
  <c r="I235" i="2"/>
  <c r="H231" i="1"/>
  <c r="G229"/>
  <c r="I230" i="2"/>
  <c r="H217" i="1"/>
  <c r="J218" i="2"/>
  <c r="G217" i="1"/>
  <c r="H214"/>
  <c r="J215" i="2"/>
  <c r="G214" i="1"/>
  <c r="I215" i="2"/>
  <c r="J211"/>
  <c r="G210" i="1"/>
  <c r="I211" i="2"/>
  <c r="J210"/>
  <c r="H200" i="1"/>
  <c r="J201" i="2"/>
  <c r="G200" i="1"/>
  <c r="I201" i="2"/>
  <c r="H193" i="1"/>
  <c r="J194" i="2"/>
  <c r="G193" i="1"/>
  <c r="I194" i="2"/>
  <c r="H184" i="1"/>
  <c r="J185" i="2"/>
  <c r="G184" i="1"/>
  <c r="I185" i="2"/>
  <c r="H178" i="1"/>
  <c r="J179" i="2"/>
  <c r="G178" i="1"/>
  <c r="I179" i="2"/>
  <c r="H168" i="1"/>
  <c r="J169" i="2"/>
  <c r="G168" i="1"/>
  <c r="G224" i="2"/>
  <c r="H247"/>
  <c r="H246"/>
  <c r="H245"/>
  <c r="H234"/>
  <c r="H229"/>
  <c r="H214"/>
  <c r="H212"/>
  <c r="H210"/>
  <c r="H205"/>
  <c r="G202"/>
  <c r="G192"/>
  <c r="G191"/>
  <c r="G190"/>
  <c r="G189"/>
  <c r="G188"/>
  <c r="G187"/>
  <c r="G186"/>
  <c r="H183"/>
  <c r="G165"/>
  <c r="G164"/>
  <c r="G163"/>
  <c r="G162"/>
  <c r="G161"/>
  <c r="G160"/>
  <c r="G159"/>
  <c r="G158"/>
  <c r="G156"/>
  <c r="G155"/>
  <c r="G154"/>
  <c r="G153"/>
  <c r="G151"/>
  <c r="F255" i="1"/>
  <c r="H256" i="2"/>
  <c r="E255" i="1"/>
  <c r="G256" i="2"/>
  <c r="F252" i="1"/>
  <c r="H253" i="2"/>
  <c r="E252" i="1"/>
  <c r="F243"/>
  <c r="E243"/>
  <c r="G244" i="2"/>
  <c r="F238" i="1"/>
  <c r="H239" i="2"/>
  <c r="E238" i="1"/>
  <c r="G239" i="2"/>
  <c r="F234" i="1"/>
  <c r="E234"/>
  <c r="G235" i="2"/>
  <c r="F231" i="1"/>
  <c r="E229"/>
  <c r="G230" i="2"/>
  <c r="F217" i="1"/>
  <c r="H218" i="2"/>
  <c r="E217" i="1"/>
  <c r="G218" i="2"/>
  <c r="F214" i="1"/>
  <c r="H215" i="2"/>
  <c r="E214" i="1"/>
  <c r="G215" i="2"/>
  <c r="F210" i="1"/>
  <c r="H211" i="2"/>
  <c r="E210" i="1"/>
  <c r="G211" i="2"/>
  <c r="F200" i="1"/>
  <c r="H201" i="2"/>
  <c r="E200" i="1"/>
  <c r="F193"/>
  <c r="E193"/>
  <c r="G194" i="2"/>
  <c r="F184" i="1"/>
  <c r="H185" i="2"/>
  <c r="E184" i="1"/>
  <c r="G185" i="2"/>
  <c r="F178" i="1"/>
  <c r="H179" i="2"/>
  <c r="E178" i="1"/>
  <c r="G179" i="2"/>
  <c r="F168" i="1"/>
  <c r="E168"/>
  <c r="G169" i="2"/>
  <c r="E199" i="1"/>
  <c r="G200" i="2"/>
  <c r="J232"/>
  <c r="H229" i="1"/>
  <c r="L153" i="3"/>
  <c r="M272"/>
  <c r="I218" i="2"/>
  <c r="H232"/>
  <c r="F229" i="1"/>
  <c r="L232" i="2"/>
  <c r="J229" i="1"/>
  <c r="J169" i="4"/>
  <c r="L211" i="2"/>
  <c r="H211" i="4"/>
  <c r="L201"/>
  <c r="L230"/>
  <c r="G201" i="2"/>
  <c r="K215"/>
  <c r="E154" i="3"/>
  <c r="E153"/>
  <c r="J272"/>
  <c r="I154"/>
  <c r="I149" i="4"/>
  <c r="I150"/>
  <c r="G179"/>
  <c r="G215"/>
  <c r="J179"/>
  <c r="J201"/>
  <c r="J230"/>
  <c r="K185"/>
  <c r="I205" i="3"/>
  <c r="K200" i="4"/>
  <c r="K218"/>
  <c r="L218" i="2"/>
  <c r="I179" i="4"/>
  <c r="I215"/>
  <c r="L179"/>
  <c r="G199" i="1"/>
  <c r="I199"/>
  <c r="K200" i="2"/>
  <c r="F154" i="3"/>
  <c r="F153"/>
  <c r="H148" i="4"/>
  <c r="J154" i="3"/>
  <c r="G205"/>
  <c r="G153"/>
  <c r="J205"/>
  <c r="J200" i="4"/>
  <c r="H244" i="2"/>
  <c r="J244"/>
  <c r="L244"/>
  <c r="N154" i="3"/>
  <c r="G149" i="4"/>
  <c r="H149"/>
  <c r="J149"/>
  <c r="K149"/>
  <c r="L149"/>
  <c r="H200"/>
  <c r="G239"/>
  <c r="H239"/>
  <c r="I239"/>
  <c r="J239"/>
  <c r="K239"/>
  <c r="L239"/>
  <c r="E163" i="2"/>
  <c r="E164"/>
  <c r="E165"/>
  <c r="F183"/>
  <c r="E186"/>
  <c r="E187"/>
  <c r="E188"/>
  <c r="E189"/>
  <c r="E190"/>
  <c r="E191"/>
  <c r="E192"/>
  <c r="E202"/>
  <c r="F205"/>
  <c r="F210"/>
  <c r="F212"/>
  <c r="F214"/>
  <c r="E216"/>
  <c r="F229"/>
  <c r="F234"/>
  <c r="F245"/>
  <c r="F246"/>
  <c r="F247"/>
  <c r="E162"/>
  <c r="E161"/>
  <c r="E160"/>
  <c r="E159"/>
  <c r="E158"/>
  <c r="E156"/>
  <c r="E155"/>
  <c r="E154"/>
  <c r="E153"/>
  <c r="E151"/>
  <c r="G216"/>
  <c r="F148" i="4"/>
  <c r="F149"/>
  <c r="E150"/>
  <c r="E151"/>
  <c r="E155"/>
  <c r="E156"/>
  <c r="E158"/>
  <c r="E159"/>
  <c r="E160"/>
  <c r="E163"/>
  <c r="E164"/>
  <c r="E165"/>
  <c r="E167"/>
  <c r="E179"/>
  <c r="F179"/>
  <c r="E182"/>
  <c r="F183"/>
  <c r="E185"/>
  <c r="E186"/>
  <c r="E187"/>
  <c r="E188"/>
  <c r="E189"/>
  <c r="E190"/>
  <c r="E191"/>
  <c r="E192"/>
  <c r="E200"/>
  <c r="F200"/>
  <c r="F201"/>
  <c r="F205"/>
  <c r="F206"/>
  <c r="F207"/>
  <c r="F208"/>
  <c r="F211"/>
  <c r="F212"/>
  <c r="F214"/>
  <c r="E215"/>
  <c r="E216"/>
  <c r="E218"/>
  <c r="E229"/>
  <c r="F230"/>
  <c r="F232"/>
  <c r="E239"/>
  <c r="F239"/>
  <c r="E240"/>
  <c r="F242"/>
  <c r="E243"/>
  <c r="K272" i="3"/>
  <c r="G148" i="4"/>
  <c r="L230" i="2"/>
  <c r="J199" i="1"/>
  <c r="L200" i="2"/>
  <c r="L200" i="4"/>
  <c r="I200" i="2"/>
  <c r="E148" i="4"/>
  <c r="I200"/>
  <c r="G200"/>
  <c r="J153" i="3"/>
  <c r="H230" i="2"/>
  <c r="F199" i="1"/>
  <c r="E149" i="4"/>
  <c r="I153" i="3"/>
  <c r="J230" i="2"/>
  <c r="H199" i="1"/>
  <c r="J200" i="2"/>
  <c r="D255" i="1"/>
  <c r="F256" i="2"/>
  <c r="C255" i="1"/>
  <c r="E256" i="2"/>
  <c r="D252" i="1"/>
  <c r="F253" i="2"/>
  <c r="C252" i="1"/>
  <c r="E253" i="2"/>
  <c r="D243" i="1"/>
  <c r="C243"/>
  <c r="E244" i="2"/>
  <c r="D238" i="1"/>
  <c r="F239" i="2"/>
  <c r="C238" i="1"/>
  <c r="E239" i="2"/>
  <c r="D234" i="1"/>
  <c r="F235" i="2"/>
  <c r="C234" i="1"/>
  <c r="E235" i="2"/>
  <c r="D231" i="1"/>
  <c r="C229"/>
  <c r="E230" i="2"/>
  <c r="D217" i="1"/>
  <c r="C217"/>
  <c r="E218" i="2"/>
  <c r="D214" i="1"/>
  <c r="F215" i="2"/>
  <c r="C214" i="1"/>
  <c r="D210"/>
  <c r="C210"/>
  <c r="E211" i="2"/>
  <c r="D200" i="1"/>
  <c r="C200"/>
  <c r="C199"/>
  <c r="D193"/>
  <c r="F194" i="2"/>
  <c r="C193" i="1"/>
  <c r="E194" i="2"/>
  <c r="D184" i="1"/>
  <c r="F185" i="2"/>
  <c r="C184" i="1"/>
  <c r="D178"/>
  <c r="C178"/>
  <c r="E179" i="2"/>
  <c r="D168" i="1"/>
  <c r="F169" i="2"/>
  <c r="C168" i="1"/>
  <c r="E169" i="2"/>
  <c r="L150"/>
  <c r="K150"/>
  <c r="J150"/>
  <c r="I150"/>
  <c r="H150"/>
  <c r="G150"/>
  <c r="D149" i="1"/>
  <c r="C149"/>
  <c r="C148"/>
  <c r="L148"/>
  <c r="K148"/>
  <c r="J148"/>
  <c r="J147"/>
  <c r="I148"/>
  <c r="I147"/>
  <c r="L266"/>
  <c r="H148"/>
  <c r="G148"/>
  <c r="F148"/>
  <c r="F147"/>
  <c r="E148"/>
  <c r="E147"/>
  <c r="J266"/>
  <c r="L147"/>
  <c r="L267" i="3"/>
  <c r="K147" i="1"/>
  <c r="M266"/>
  <c r="H147"/>
  <c r="G147"/>
  <c r="K266"/>
  <c r="C147"/>
  <c r="L127" i="2"/>
  <c r="K127"/>
  <c r="J127"/>
  <c r="I127"/>
  <c r="H127"/>
  <c r="G127"/>
  <c r="F127"/>
  <c r="E127"/>
  <c r="D127"/>
  <c r="C127"/>
  <c r="L126"/>
  <c r="K126"/>
  <c r="J126"/>
  <c r="I126"/>
  <c r="H126"/>
  <c r="G126"/>
  <c r="F126"/>
  <c r="E126"/>
  <c r="D126"/>
  <c r="C126"/>
  <c r="L125"/>
  <c r="K125"/>
  <c r="J125"/>
  <c r="I125"/>
  <c r="H125"/>
  <c r="G125"/>
  <c r="F125"/>
  <c r="E125"/>
  <c r="D125"/>
  <c r="C125"/>
  <c r="L124"/>
  <c r="K124"/>
  <c r="J124"/>
  <c r="I124"/>
  <c r="H124"/>
  <c r="G124"/>
  <c r="F124"/>
  <c r="E124"/>
  <c r="D124"/>
  <c r="C124"/>
  <c r="J123"/>
  <c r="I123"/>
  <c r="F123"/>
  <c r="L122"/>
  <c r="K122"/>
  <c r="J122"/>
  <c r="I122"/>
  <c r="H122"/>
  <c r="G122"/>
  <c r="F122"/>
  <c r="E122"/>
  <c r="D122"/>
  <c r="C122"/>
  <c r="L121"/>
  <c r="K121"/>
  <c r="J121"/>
  <c r="I121"/>
  <c r="H121"/>
  <c r="G121"/>
  <c r="F121"/>
  <c r="E121"/>
  <c r="D121"/>
  <c r="C121"/>
  <c r="H120"/>
  <c r="G120"/>
  <c r="L119"/>
  <c r="K119"/>
  <c r="J119"/>
  <c r="I119"/>
  <c r="H119"/>
  <c r="G119"/>
  <c r="F119"/>
  <c r="E119"/>
  <c r="D119"/>
  <c r="C119"/>
  <c r="L118"/>
  <c r="K118"/>
  <c r="J118"/>
  <c r="I118"/>
  <c r="H118"/>
  <c r="G118"/>
  <c r="F118"/>
  <c r="E118"/>
  <c r="D118"/>
  <c r="C118"/>
  <c r="L117"/>
  <c r="K117"/>
  <c r="J117"/>
  <c r="I117"/>
  <c r="H117"/>
  <c r="G117"/>
  <c r="F117"/>
  <c r="E117"/>
  <c r="D117"/>
  <c r="C117"/>
  <c r="L116"/>
  <c r="K116"/>
  <c r="J116"/>
  <c r="I116"/>
  <c r="H116"/>
  <c r="G116"/>
  <c r="F116"/>
  <c r="E116"/>
  <c r="D116"/>
  <c r="C116"/>
  <c r="L115"/>
  <c r="K115"/>
  <c r="J115"/>
  <c r="I115"/>
  <c r="H115"/>
  <c r="G115"/>
  <c r="F115"/>
  <c r="E115"/>
  <c r="D115"/>
  <c r="C115"/>
  <c r="K114"/>
  <c r="I114"/>
  <c r="G114"/>
  <c r="E114"/>
  <c r="C114"/>
  <c r="K113"/>
  <c r="I113"/>
  <c r="G113"/>
  <c r="E113"/>
  <c r="C113"/>
  <c r="K112"/>
  <c r="I112"/>
  <c r="G112"/>
  <c r="E112"/>
  <c r="C112"/>
  <c r="L110"/>
  <c r="K110"/>
  <c r="J110"/>
  <c r="I110"/>
  <c r="H110"/>
  <c r="G110"/>
  <c r="F110"/>
  <c r="E110"/>
  <c r="D110"/>
  <c r="C110"/>
  <c r="L109"/>
  <c r="K109"/>
  <c r="J109"/>
  <c r="I109"/>
  <c r="H109"/>
  <c r="G109"/>
  <c r="F109"/>
  <c r="E109"/>
  <c r="D109"/>
  <c r="C109"/>
  <c r="L108"/>
  <c r="K108"/>
  <c r="J108"/>
  <c r="I108"/>
  <c r="H108"/>
  <c r="G108"/>
  <c r="F108"/>
  <c r="E108"/>
  <c r="D108"/>
  <c r="C108"/>
  <c r="L107"/>
  <c r="K107"/>
  <c r="J107"/>
  <c r="I107"/>
  <c r="H107"/>
  <c r="G107"/>
  <c r="F107"/>
  <c r="E107"/>
  <c r="D107"/>
  <c r="C107"/>
  <c r="K106"/>
  <c r="G106"/>
  <c r="C106"/>
  <c r="L105"/>
  <c r="K105"/>
  <c r="J105"/>
  <c r="I105"/>
  <c r="H105"/>
  <c r="G105"/>
  <c r="F105"/>
  <c r="E105"/>
  <c r="D105"/>
  <c r="C105"/>
  <c r="L104"/>
  <c r="K104"/>
  <c r="J104"/>
  <c r="I104"/>
  <c r="H104"/>
  <c r="G104"/>
  <c r="F104"/>
  <c r="E104"/>
  <c r="D104"/>
  <c r="C104"/>
  <c r="L103"/>
  <c r="K103"/>
  <c r="J103"/>
  <c r="I103"/>
  <c r="H103"/>
  <c r="G103"/>
  <c r="F103"/>
  <c r="E103"/>
  <c r="D103"/>
  <c r="C103"/>
  <c r="K102"/>
  <c r="J102"/>
  <c r="F102"/>
  <c r="C102"/>
  <c r="K101"/>
  <c r="I101"/>
  <c r="G101"/>
  <c r="E101"/>
  <c r="C101"/>
  <c r="L100"/>
  <c r="K100"/>
  <c r="J100"/>
  <c r="I100"/>
  <c r="H100"/>
  <c r="G100"/>
  <c r="F100"/>
  <c r="E100"/>
  <c r="D100"/>
  <c r="C100"/>
  <c r="K99"/>
  <c r="I99"/>
  <c r="G99"/>
  <c r="E99"/>
  <c r="C99"/>
  <c r="L98"/>
  <c r="K98"/>
  <c r="J98"/>
  <c r="I98"/>
  <c r="H98"/>
  <c r="G98"/>
  <c r="F98"/>
  <c r="E98"/>
  <c r="D98"/>
  <c r="C98"/>
  <c r="C97"/>
  <c r="K96"/>
  <c r="I96"/>
  <c r="G96"/>
  <c r="E96"/>
  <c r="C96"/>
  <c r="L95"/>
  <c r="K95"/>
  <c r="J95"/>
  <c r="I95"/>
  <c r="H95"/>
  <c r="G95"/>
  <c r="F95"/>
  <c r="E95"/>
  <c r="D95"/>
  <c r="C95"/>
  <c r="L94"/>
  <c r="K94"/>
  <c r="J94"/>
  <c r="I94"/>
  <c r="H94"/>
  <c r="G94"/>
  <c r="F94"/>
  <c r="E94"/>
  <c r="D94"/>
  <c r="C94"/>
  <c r="L93"/>
  <c r="K93"/>
  <c r="J93"/>
  <c r="I93"/>
  <c r="H93"/>
  <c r="G93"/>
  <c r="F93"/>
  <c r="E93"/>
  <c r="D93"/>
  <c r="C93"/>
  <c r="L92"/>
  <c r="K92"/>
  <c r="J92"/>
  <c r="I92"/>
  <c r="H92"/>
  <c r="G92"/>
  <c r="F92"/>
  <c r="E92"/>
  <c r="D92"/>
  <c r="C92"/>
  <c r="L91"/>
  <c r="K91"/>
  <c r="J91"/>
  <c r="I91"/>
  <c r="H91"/>
  <c r="G91"/>
  <c r="F91"/>
  <c r="E91"/>
  <c r="D91"/>
  <c r="C91"/>
  <c r="L90"/>
  <c r="K90"/>
  <c r="J90"/>
  <c r="I90"/>
  <c r="H90"/>
  <c r="G90"/>
  <c r="F90"/>
  <c r="E90"/>
  <c r="D90"/>
  <c r="C90"/>
  <c r="L89"/>
  <c r="K89"/>
  <c r="J89"/>
  <c r="I89"/>
  <c r="H89"/>
  <c r="G89"/>
  <c r="F89"/>
  <c r="E89"/>
  <c r="D89"/>
  <c r="C89"/>
  <c r="L88"/>
  <c r="K88"/>
  <c r="J88"/>
  <c r="I88"/>
  <c r="H88"/>
  <c r="G88"/>
  <c r="F88"/>
  <c r="E88"/>
  <c r="D88"/>
  <c r="C88"/>
  <c r="L87"/>
  <c r="K87"/>
  <c r="J87"/>
  <c r="I87"/>
  <c r="H87"/>
  <c r="G87"/>
  <c r="F87"/>
  <c r="E87"/>
  <c r="D87"/>
  <c r="C87"/>
  <c r="L86"/>
  <c r="K86"/>
  <c r="J86"/>
  <c r="I86"/>
  <c r="H86"/>
  <c r="G86"/>
  <c r="F86"/>
  <c r="E86"/>
  <c r="D86"/>
  <c r="C86"/>
  <c r="L84"/>
  <c r="K84"/>
  <c r="J84"/>
  <c r="I84"/>
  <c r="H84"/>
  <c r="G84"/>
  <c r="F84"/>
  <c r="E84"/>
  <c r="D84"/>
  <c r="C84"/>
  <c r="L83"/>
  <c r="J83"/>
  <c r="H83"/>
  <c r="F83"/>
  <c r="D83"/>
  <c r="K81"/>
  <c r="I81"/>
  <c r="G81"/>
  <c r="E81"/>
  <c r="C81"/>
  <c r="L80"/>
  <c r="K80"/>
  <c r="J80"/>
  <c r="I80"/>
  <c r="H80"/>
  <c r="G80"/>
  <c r="F80"/>
  <c r="E80"/>
  <c r="D80"/>
  <c r="C80"/>
  <c r="K79"/>
  <c r="I79"/>
  <c r="G79"/>
  <c r="E79"/>
  <c r="C79"/>
  <c r="E78"/>
  <c r="K77"/>
  <c r="I77"/>
  <c r="G77"/>
  <c r="E77"/>
  <c r="C77"/>
  <c r="K76"/>
  <c r="I76"/>
  <c r="G76"/>
  <c r="E76"/>
  <c r="C76"/>
  <c r="K75"/>
  <c r="I75"/>
  <c r="G75"/>
  <c r="E75"/>
  <c r="C75"/>
  <c r="K74"/>
  <c r="I74"/>
  <c r="G74"/>
  <c r="E74"/>
  <c r="C74"/>
  <c r="K73"/>
  <c r="I73"/>
  <c r="G73"/>
  <c r="E73"/>
  <c r="C73"/>
  <c r="K72"/>
  <c r="I72"/>
  <c r="G72"/>
  <c r="E72"/>
  <c r="C72"/>
  <c r="L71"/>
  <c r="K71"/>
  <c r="J71"/>
  <c r="I71"/>
  <c r="H71"/>
  <c r="G71"/>
  <c r="F71"/>
  <c r="E71"/>
  <c r="D71"/>
  <c r="C71"/>
  <c r="L70"/>
  <c r="K70"/>
  <c r="J70"/>
  <c r="I70"/>
  <c r="H70"/>
  <c r="G70"/>
  <c r="F70"/>
  <c r="E70"/>
  <c r="D70"/>
  <c r="C70"/>
  <c r="L69"/>
  <c r="J69"/>
  <c r="H69"/>
  <c r="F69"/>
  <c r="D69"/>
  <c r="L66"/>
  <c r="K66"/>
  <c r="J66"/>
  <c r="I66"/>
  <c r="H66"/>
  <c r="G66"/>
  <c r="F66"/>
  <c r="E66"/>
  <c r="D66"/>
  <c r="C66"/>
  <c r="L65"/>
  <c r="K65"/>
  <c r="J65"/>
  <c r="I65"/>
  <c r="H65"/>
  <c r="G65"/>
  <c r="F65"/>
  <c r="E65"/>
  <c r="D65"/>
  <c r="C65"/>
  <c r="L64"/>
  <c r="K64"/>
  <c r="J64"/>
  <c r="I64"/>
  <c r="H64"/>
  <c r="G64"/>
  <c r="F64"/>
  <c r="E64"/>
  <c r="D64"/>
  <c r="C64"/>
  <c r="L63"/>
  <c r="K63"/>
  <c r="J63"/>
  <c r="I63"/>
  <c r="H63"/>
  <c r="G63"/>
  <c r="F63"/>
  <c r="E63"/>
  <c r="D63"/>
  <c r="C63"/>
  <c r="L62"/>
  <c r="K62"/>
  <c r="J62"/>
  <c r="I62"/>
  <c r="H62"/>
  <c r="G62"/>
  <c r="F62"/>
  <c r="E62"/>
  <c r="D62"/>
  <c r="C62"/>
  <c r="G61"/>
  <c r="L60"/>
  <c r="K60"/>
  <c r="J60"/>
  <c r="I60"/>
  <c r="H60"/>
  <c r="G60"/>
  <c r="F60"/>
  <c r="E60"/>
  <c r="D60"/>
  <c r="C60"/>
  <c r="L59"/>
  <c r="J59"/>
  <c r="H59"/>
  <c r="F59"/>
  <c r="D59"/>
  <c r="L58"/>
  <c r="J58"/>
  <c r="H58"/>
  <c r="F58"/>
  <c r="D58"/>
  <c r="L57"/>
  <c r="J57"/>
  <c r="H57"/>
  <c r="F57"/>
  <c r="D57"/>
  <c r="L56"/>
  <c r="J56"/>
  <c r="H56"/>
  <c r="F56"/>
  <c r="D56"/>
  <c r="L55"/>
  <c r="J55"/>
  <c r="H55"/>
  <c r="F55"/>
  <c r="D55"/>
  <c r="L54"/>
  <c r="J54"/>
  <c r="H54"/>
  <c r="F54"/>
  <c r="D54"/>
  <c r="L53"/>
  <c r="J53"/>
  <c r="H53"/>
  <c r="F53"/>
  <c r="D53"/>
  <c r="H52"/>
  <c r="L51"/>
  <c r="K51"/>
  <c r="J51"/>
  <c r="I51"/>
  <c r="H51"/>
  <c r="G51"/>
  <c r="F51"/>
  <c r="E51"/>
  <c r="D51"/>
  <c r="C51"/>
  <c r="K50"/>
  <c r="I50"/>
  <c r="G50"/>
  <c r="E50"/>
  <c r="C50"/>
  <c r="K49"/>
  <c r="I49"/>
  <c r="G49"/>
  <c r="E49"/>
  <c r="C49"/>
  <c r="L48"/>
  <c r="K48"/>
  <c r="J48"/>
  <c r="I48"/>
  <c r="H48"/>
  <c r="G48"/>
  <c r="F48"/>
  <c r="E48"/>
  <c r="D48"/>
  <c r="C48"/>
  <c r="L47"/>
  <c r="K47"/>
  <c r="J47"/>
  <c r="I47"/>
  <c r="H47"/>
  <c r="G47"/>
  <c r="F47"/>
  <c r="E47"/>
  <c r="D47"/>
  <c r="C47"/>
  <c r="I46"/>
  <c r="L45"/>
  <c r="K45"/>
  <c r="J45"/>
  <c r="I45"/>
  <c r="H45"/>
  <c r="G45"/>
  <c r="F45"/>
  <c r="E45"/>
  <c r="D45"/>
  <c r="C45"/>
  <c r="L44"/>
  <c r="K44"/>
  <c r="J44"/>
  <c r="I44"/>
  <c r="H44"/>
  <c r="G44"/>
  <c r="F44"/>
  <c r="E44"/>
  <c r="D44"/>
  <c r="C44"/>
  <c r="L43"/>
  <c r="K43"/>
  <c r="J43"/>
  <c r="I43"/>
  <c r="H43"/>
  <c r="G43"/>
  <c r="F43"/>
  <c r="E43"/>
  <c r="D43"/>
  <c r="C43"/>
  <c r="L42"/>
  <c r="K42"/>
  <c r="J42"/>
  <c r="I42"/>
  <c r="H42"/>
  <c r="G42"/>
  <c r="F42"/>
  <c r="E42"/>
  <c r="D42"/>
  <c r="C42"/>
  <c r="L41"/>
  <c r="K41"/>
  <c r="J41"/>
  <c r="I41"/>
  <c r="H41"/>
  <c r="G41"/>
  <c r="F41"/>
  <c r="E41"/>
  <c r="D41"/>
  <c r="C41"/>
  <c r="L40"/>
  <c r="K40"/>
  <c r="J40"/>
  <c r="I40"/>
  <c r="H40"/>
  <c r="G40"/>
  <c r="F40"/>
  <c r="E40"/>
  <c r="D40"/>
  <c r="C40"/>
  <c r="L39"/>
  <c r="K39"/>
  <c r="J39"/>
  <c r="I39"/>
  <c r="H39"/>
  <c r="G39"/>
  <c r="F39"/>
  <c r="E39"/>
  <c r="D39"/>
  <c r="C39"/>
  <c r="L38"/>
  <c r="K38"/>
  <c r="J38"/>
  <c r="I38"/>
  <c r="H38"/>
  <c r="G38"/>
  <c r="F38"/>
  <c r="E38"/>
  <c r="D38"/>
  <c r="C38"/>
  <c r="L37"/>
  <c r="K37"/>
  <c r="J37"/>
  <c r="I37"/>
  <c r="H37"/>
  <c r="G37"/>
  <c r="F37"/>
  <c r="E37"/>
  <c r="D37"/>
  <c r="C37"/>
  <c r="G36"/>
  <c r="F36"/>
  <c r="L35"/>
  <c r="K35"/>
  <c r="J35"/>
  <c r="I35"/>
  <c r="H35"/>
  <c r="G35"/>
  <c r="F35"/>
  <c r="E35"/>
  <c r="D35"/>
  <c r="C35"/>
  <c r="L34"/>
  <c r="J34"/>
  <c r="H34"/>
  <c r="F34"/>
  <c r="D34"/>
  <c r="L33"/>
  <c r="K33"/>
  <c r="J33"/>
  <c r="I33"/>
  <c r="H33"/>
  <c r="G33"/>
  <c r="F33"/>
  <c r="E33"/>
  <c r="D33"/>
  <c r="C33"/>
  <c r="L32"/>
  <c r="J32"/>
  <c r="H32"/>
  <c r="F32"/>
  <c r="D32"/>
  <c r="L31"/>
  <c r="J31"/>
  <c r="H31"/>
  <c r="F31"/>
  <c r="D31"/>
  <c r="L30"/>
  <c r="J30"/>
  <c r="H30"/>
  <c r="F30"/>
  <c r="D30"/>
  <c r="L29"/>
  <c r="J29"/>
  <c r="H29"/>
  <c r="F29"/>
  <c r="D29"/>
  <c r="L28"/>
  <c r="J28"/>
  <c r="H28"/>
  <c r="F28"/>
  <c r="D28"/>
  <c r="L27"/>
  <c r="J27"/>
  <c r="H27"/>
  <c r="F27"/>
  <c r="D27"/>
  <c r="L26"/>
  <c r="J26"/>
  <c r="H26"/>
  <c r="F26"/>
  <c r="D26"/>
  <c r="L25"/>
  <c r="J25"/>
  <c r="H25"/>
  <c r="F25"/>
  <c r="D25"/>
  <c r="L24"/>
  <c r="K24"/>
  <c r="J24"/>
  <c r="I24"/>
  <c r="H24"/>
  <c r="G24"/>
  <c r="F24"/>
  <c r="E24"/>
  <c r="D24"/>
  <c r="C24"/>
  <c r="L23"/>
  <c r="J23"/>
  <c r="H23"/>
  <c r="F23"/>
  <c r="D23"/>
  <c r="L22"/>
  <c r="J22"/>
  <c r="H22"/>
  <c r="F22"/>
  <c r="D22"/>
  <c r="L21"/>
  <c r="J21"/>
  <c r="H21"/>
  <c r="F21"/>
  <c r="D21"/>
  <c r="L20"/>
  <c r="J20"/>
  <c r="H20"/>
  <c r="F20"/>
  <c r="D20"/>
  <c r="L19"/>
  <c r="K19"/>
  <c r="J19"/>
  <c r="I19"/>
  <c r="H19"/>
  <c r="G19"/>
  <c r="F19"/>
  <c r="E19"/>
  <c r="D19"/>
  <c r="C19"/>
  <c r="L18"/>
  <c r="J18"/>
  <c r="H18"/>
  <c r="F18"/>
  <c r="D18"/>
  <c r="J17"/>
  <c r="L127" i="4"/>
  <c r="K127"/>
  <c r="J127"/>
  <c r="I127"/>
  <c r="H127"/>
  <c r="G127"/>
  <c r="F127"/>
  <c r="E127"/>
  <c r="D127"/>
  <c r="C127"/>
  <c r="L126"/>
  <c r="K126"/>
  <c r="J126"/>
  <c r="I126"/>
  <c r="H126"/>
  <c r="G126"/>
  <c r="F126"/>
  <c r="E126"/>
  <c r="D126"/>
  <c r="C126"/>
  <c r="L125"/>
  <c r="K125"/>
  <c r="J125"/>
  <c r="I125"/>
  <c r="H125"/>
  <c r="G125"/>
  <c r="F125"/>
  <c r="E125"/>
  <c r="D125"/>
  <c r="C125"/>
  <c r="L124"/>
  <c r="K124"/>
  <c r="J124"/>
  <c r="I124"/>
  <c r="H124"/>
  <c r="G124"/>
  <c r="F124"/>
  <c r="E124"/>
  <c r="D124"/>
  <c r="C124"/>
  <c r="L123"/>
  <c r="H123"/>
  <c r="D123"/>
  <c r="L122"/>
  <c r="K122"/>
  <c r="J122"/>
  <c r="I122"/>
  <c r="H122"/>
  <c r="G122"/>
  <c r="F122"/>
  <c r="E122"/>
  <c r="D122"/>
  <c r="C122"/>
  <c r="L121"/>
  <c r="K121"/>
  <c r="J121"/>
  <c r="I121"/>
  <c r="H121"/>
  <c r="G121"/>
  <c r="F121"/>
  <c r="E121"/>
  <c r="D121"/>
  <c r="C121"/>
  <c r="J120"/>
  <c r="F120"/>
  <c r="L119"/>
  <c r="K119"/>
  <c r="J119"/>
  <c r="I119"/>
  <c r="H119"/>
  <c r="G119"/>
  <c r="F119"/>
  <c r="E119"/>
  <c r="D119"/>
  <c r="C119"/>
  <c r="L118"/>
  <c r="K118"/>
  <c r="J118"/>
  <c r="I118"/>
  <c r="H118"/>
  <c r="G118"/>
  <c r="F118"/>
  <c r="E118"/>
  <c r="D118"/>
  <c r="C118"/>
  <c r="L117"/>
  <c r="K117"/>
  <c r="J117"/>
  <c r="I117"/>
  <c r="H117"/>
  <c r="G117"/>
  <c r="F117"/>
  <c r="E117"/>
  <c r="D117"/>
  <c r="C117"/>
  <c r="L116"/>
  <c r="K116"/>
  <c r="J116"/>
  <c r="I116"/>
  <c r="H116"/>
  <c r="G116"/>
  <c r="F116"/>
  <c r="E116"/>
  <c r="D116"/>
  <c r="C116"/>
  <c r="L115"/>
  <c r="K115"/>
  <c r="J115"/>
  <c r="I115"/>
  <c r="H115"/>
  <c r="G115"/>
  <c r="F115"/>
  <c r="E115"/>
  <c r="D115"/>
  <c r="C115"/>
  <c r="L114"/>
  <c r="K114"/>
  <c r="J114"/>
  <c r="I114"/>
  <c r="H114"/>
  <c r="G114"/>
  <c r="F114"/>
  <c r="E114"/>
  <c r="D114"/>
  <c r="C114"/>
  <c r="L113"/>
  <c r="K113"/>
  <c r="J113"/>
  <c r="I113"/>
  <c r="H113"/>
  <c r="G113"/>
  <c r="F113"/>
  <c r="E113"/>
  <c r="D113"/>
  <c r="C113"/>
  <c r="L112"/>
  <c r="K112"/>
  <c r="J112"/>
  <c r="I112"/>
  <c r="H112"/>
  <c r="G112"/>
  <c r="F112"/>
  <c r="E112"/>
  <c r="D112"/>
  <c r="C112"/>
  <c r="L111"/>
  <c r="H111"/>
  <c r="D111"/>
  <c r="L110"/>
  <c r="J110"/>
  <c r="H110"/>
  <c r="F110"/>
  <c r="D110"/>
  <c r="K109"/>
  <c r="I109"/>
  <c r="G109"/>
  <c r="E109"/>
  <c r="C109"/>
  <c r="L108"/>
  <c r="K108"/>
  <c r="J108"/>
  <c r="I108"/>
  <c r="H108"/>
  <c r="G108"/>
  <c r="F108"/>
  <c r="E108"/>
  <c r="D108"/>
  <c r="C108"/>
  <c r="L107"/>
  <c r="J107"/>
  <c r="H107"/>
  <c r="F107"/>
  <c r="D107"/>
  <c r="L105"/>
  <c r="K105"/>
  <c r="J105"/>
  <c r="I105"/>
  <c r="H105"/>
  <c r="G105"/>
  <c r="F105"/>
  <c r="E105"/>
  <c r="D105"/>
  <c r="C105"/>
  <c r="L104"/>
  <c r="K104"/>
  <c r="J104"/>
  <c r="I104"/>
  <c r="H104"/>
  <c r="G104"/>
  <c r="F104"/>
  <c r="E104"/>
  <c r="D104"/>
  <c r="C104"/>
  <c r="L103"/>
  <c r="K103"/>
  <c r="J103"/>
  <c r="I103"/>
  <c r="H103"/>
  <c r="G103"/>
  <c r="F103"/>
  <c r="E103"/>
  <c r="D103"/>
  <c r="C103"/>
  <c r="L102"/>
  <c r="I102"/>
  <c r="H102"/>
  <c r="E102"/>
  <c r="D102"/>
  <c r="L101"/>
  <c r="K101"/>
  <c r="J101"/>
  <c r="I101"/>
  <c r="H101"/>
  <c r="G101"/>
  <c r="F101"/>
  <c r="E101"/>
  <c r="D101"/>
  <c r="C101"/>
  <c r="L100"/>
  <c r="K100"/>
  <c r="J100"/>
  <c r="I100"/>
  <c r="H100"/>
  <c r="G100"/>
  <c r="F100"/>
  <c r="E100"/>
  <c r="D100"/>
  <c r="C100"/>
  <c r="K99"/>
  <c r="I99"/>
  <c r="G99"/>
  <c r="E99"/>
  <c r="C99"/>
  <c r="L98"/>
  <c r="K98"/>
  <c r="J98"/>
  <c r="I98"/>
  <c r="H98"/>
  <c r="G98"/>
  <c r="F98"/>
  <c r="E98"/>
  <c r="D98"/>
  <c r="C98"/>
  <c r="L96"/>
  <c r="J96"/>
  <c r="H96"/>
  <c r="F96"/>
  <c r="D96"/>
  <c r="L95"/>
  <c r="K95"/>
  <c r="J95"/>
  <c r="I95"/>
  <c r="H95"/>
  <c r="G95"/>
  <c r="F95"/>
  <c r="E95"/>
  <c r="D95"/>
  <c r="C95"/>
  <c r="L94"/>
  <c r="K94"/>
  <c r="J94"/>
  <c r="I94"/>
  <c r="H94"/>
  <c r="G94"/>
  <c r="F94"/>
  <c r="E94"/>
  <c r="D94"/>
  <c r="C94"/>
  <c r="L93"/>
  <c r="K93"/>
  <c r="J93"/>
  <c r="I93"/>
  <c r="H93"/>
  <c r="G93"/>
  <c r="F93"/>
  <c r="E93"/>
  <c r="D93"/>
  <c r="C93"/>
  <c r="L92"/>
  <c r="K92"/>
  <c r="J92"/>
  <c r="I92"/>
  <c r="H92"/>
  <c r="G92"/>
  <c r="F92"/>
  <c r="E92"/>
  <c r="D92"/>
  <c r="C92"/>
  <c r="L91"/>
  <c r="K91"/>
  <c r="J91"/>
  <c r="I91"/>
  <c r="H91"/>
  <c r="G91"/>
  <c r="F91"/>
  <c r="E91"/>
  <c r="D91"/>
  <c r="C91"/>
  <c r="L90"/>
  <c r="K90"/>
  <c r="J90"/>
  <c r="I90"/>
  <c r="H90"/>
  <c r="G90"/>
  <c r="F90"/>
  <c r="E90"/>
  <c r="D90"/>
  <c r="C90"/>
  <c r="L89"/>
  <c r="K89"/>
  <c r="J89"/>
  <c r="I89"/>
  <c r="H89"/>
  <c r="G89"/>
  <c r="F89"/>
  <c r="E89"/>
  <c r="D89"/>
  <c r="C89"/>
  <c r="L88"/>
  <c r="K88"/>
  <c r="J88"/>
  <c r="I88"/>
  <c r="H88"/>
  <c r="G88"/>
  <c r="F88"/>
  <c r="E88"/>
  <c r="D88"/>
  <c r="C88"/>
  <c r="L87"/>
  <c r="K87"/>
  <c r="J87"/>
  <c r="I87"/>
  <c r="H87"/>
  <c r="G87"/>
  <c r="F87"/>
  <c r="E87"/>
  <c r="D87"/>
  <c r="C87"/>
  <c r="L86"/>
  <c r="K86"/>
  <c r="J86"/>
  <c r="I86"/>
  <c r="H86"/>
  <c r="G86"/>
  <c r="F86"/>
  <c r="E86"/>
  <c r="D86"/>
  <c r="C86"/>
  <c r="H85"/>
  <c r="L84"/>
  <c r="K84"/>
  <c r="J84"/>
  <c r="I84"/>
  <c r="H84"/>
  <c r="G84"/>
  <c r="F84"/>
  <c r="E84"/>
  <c r="D84"/>
  <c r="C84"/>
  <c r="L83"/>
  <c r="J83"/>
  <c r="H83"/>
  <c r="F83"/>
  <c r="D83"/>
  <c r="K81"/>
  <c r="I81"/>
  <c r="G81"/>
  <c r="E81"/>
  <c r="C81"/>
  <c r="L80"/>
  <c r="K80"/>
  <c r="J80"/>
  <c r="I80"/>
  <c r="H80"/>
  <c r="G80"/>
  <c r="F80"/>
  <c r="E80"/>
  <c r="D80"/>
  <c r="C80"/>
  <c r="K79"/>
  <c r="I79"/>
  <c r="G79"/>
  <c r="E79"/>
  <c r="C79"/>
  <c r="G78"/>
  <c r="L77"/>
  <c r="K77"/>
  <c r="I77"/>
  <c r="G77"/>
  <c r="E77"/>
  <c r="D77"/>
  <c r="C77"/>
  <c r="L76"/>
  <c r="K76"/>
  <c r="I76"/>
  <c r="G76"/>
  <c r="E76"/>
  <c r="D76"/>
  <c r="C76"/>
  <c r="K75"/>
  <c r="I75"/>
  <c r="G75"/>
  <c r="E75"/>
  <c r="C75"/>
  <c r="K74"/>
  <c r="I74"/>
  <c r="G74"/>
  <c r="E74"/>
  <c r="C74"/>
  <c r="K73"/>
  <c r="I73"/>
  <c r="G73"/>
  <c r="E73"/>
  <c r="C73"/>
  <c r="K72"/>
  <c r="I72"/>
  <c r="G72"/>
  <c r="E72"/>
  <c r="C72"/>
  <c r="L71"/>
  <c r="K71"/>
  <c r="J71"/>
  <c r="I71"/>
  <c r="H71"/>
  <c r="G71"/>
  <c r="F71"/>
  <c r="E71"/>
  <c r="D71"/>
  <c r="C71"/>
  <c r="L70"/>
  <c r="K70"/>
  <c r="J70"/>
  <c r="I70"/>
  <c r="H70"/>
  <c r="G70"/>
  <c r="F70"/>
  <c r="E70"/>
  <c r="D70"/>
  <c r="C70"/>
  <c r="L69"/>
  <c r="K69"/>
  <c r="J69"/>
  <c r="I69"/>
  <c r="H69"/>
  <c r="G69"/>
  <c r="F69"/>
  <c r="E69"/>
  <c r="D69"/>
  <c r="C69"/>
  <c r="I68"/>
  <c r="L66"/>
  <c r="K66"/>
  <c r="J66"/>
  <c r="I66"/>
  <c r="H66"/>
  <c r="G66"/>
  <c r="F66"/>
  <c r="E66"/>
  <c r="D66"/>
  <c r="C66"/>
  <c r="L65"/>
  <c r="K65"/>
  <c r="J65"/>
  <c r="I65"/>
  <c r="H65"/>
  <c r="G65"/>
  <c r="F65"/>
  <c r="E65"/>
  <c r="D65"/>
  <c r="C65"/>
  <c r="L64"/>
  <c r="K64"/>
  <c r="J64"/>
  <c r="I64"/>
  <c r="H64"/>
  <c r="G64"/>
  <c r="F64"/>
  <c r="E64"/>
  <c r="D64"/>
  <c r="C64"/>
  <c r="L63"/>
  <c r="K63"/>
  <c r="J63"/>
  <c r="I63"/>
  <c r="H63"/>
  <c r="G63"/>
  <c r="F63"/>
  <c r="E63"/>
  <c r="D63"/>
  <c r="C63"/>
  <c r="L62"/>
  <c r="K62"/>
  <c r="J62"/>
  <c r="I62"/>
  <c r="H62"/>
  <c r="G62"/>
  <c r="F62"/>
  <c r="E62"/>
  <c r="D62"/>
  <c r="C62"/>
  <c r="L60"/>
  <c r="K60"/>
  <c r="J60"/>
  <c r="I60"/>
  <c r="H60"/>
  <c r="G60"/>
  <c r="F60"/>
  <c r="E60"/>
  <c r="D60"/>
  <c r="C60"/>
  <c r="L59"/>
  <c r="J59"/>
  <c r="H59"/>
  <c r="F59"/>
  <c r="D59"/>
  <c r="L58"/>
  <c r="J58"/>
  <c r="H58"/>
  <c r="F58"/>
  <c r="D58"/>
  <c r="L57"/>
  <c r="J57"/>
  <c r="H57"/>
  <c r="F57"/>
  <c r="D57"/>
  <c r="L56"/>
  <c r="J56"/>
  <c r="H56"/>
  <c r="F56"/>
  <c r="D56"/>
  <c r="L55"/>
  <c r="J55"/>
  <c r="H55"/>
  <c r="F55"/>
  <c r="D55"/>
  <c r="L54"/>
  <c r="J54"/>
  <c r="H54"/>
  <c r="F54"/>
  <c r="D54"/>
  <c r="L53"/>
  <c r="J53"/>
  <c r="H53"/>
  <c r="F53"/>
  <c r="D53"/>
  <c r="L51"/>
  <c r="K51"/>
  <c r="J51"/>
  <c r="I51"/>
  <c r="H51"/>
  <c r="G51"/>
  <c r="F51"/>
  <c r="E51"/>
  <c r="D51"/>
  <c r="C51"/>
  <c r="K50"/>
  <c r="I50"/>
  <c r="G50"/>
  <c r="E50"/>
  <c r="C50"/>
  <c r="L49"/>
  <c r="J49"/>
  <c r="H49"/>
  <c r="F49"/>
  <c r="D49"/>
  <c r="L48"/>
  <c r="K48"/>
  <c r="J48"/>
  <c r="I48"/>
  <c r="H48"/>
  <c r="G48"/>
  <c r="F48"/>
  <c r="E48"/>
  <c r="D48"/>
  <c r="C48"/>
  <c r="L47"/>
  <c r="K47"/>
  <c r="J47"/>
  <c r="I47"/>
  <c r="H47"/>
  <c r="G47"/>
  <c r="F47"/>
  <c r="E47"/>
  <c r="D47"/>
  <c r="C47"/>
  <c r="L45"/>
  <c r="K45"/>
  <c r="J45"/>
  <c r="I45"/>
  <c r="H45"/>
  <c r="G45"/>
  <c r="F45"/>
  <c r="E45"/>
  <c r="D45"/>
  <c r="C45"/>
  <c r="L44"/>
  <c r="K44"/>
  <c r="J44"/>
  <c r="I44"/>
  <c r="H44"/>
  <c r="G44"/>
  <c r="F44"/>
  <c r="E44"/>
  <c r="D44"/>
  <c r="C44"/>
  <c r="L43"/>
  <c r="K43"/>
  <c r="J43"/>
  <c r="I43"/>
  <c r="H43"/>
  <c r="G43"/>
  <c r="F43"/>
  <c r="E43"/>
  <c r="D43"/>
  <c r="C43"/>
  <c r="L42"/>
  <c r="K42"/>
  <c r="J42"/>
  <c r="I42"/>
  <c r="H42"/>
  <c r="G42"/>
  <c r="F42"/>
  <c r="E42"/>
  <c r="D42"/>
  <c r="C42"/>
  <c r="L41"/>
  <c r="K41"/>
  <c r="J41"/>
  <c r="I41"/>
  <c r="H41"/>
  <c r="G41"/>
  <c r="F41"/>
  <c r="E41"/>
  <c r="D41"/>
  <c r="C41"/>
  <c r="L40"/>
  <c r="K40"/>
  <c r="J40"/>
  <c r="I40"/>
  <c r="H40"/>
  <c r="G40"/>
  <c r="F40"/>
  <c r="E40"/>
  <c r="D40"/>
  <c r="C40"/>
  <c r="L39"/>
  <c r="K39"/>
  <c r="J39"/>
  <c r="I39"/>
  <c r="H39"/>
  <c r="G39"/>
  <c r="F39"/>
  <c r="E39"/>
  <c r="D39"/>
  <c r="C39"/>
  <c r="L38"/>
  <c r="K38"/>
  <c r="J38"/>
  <c r="I38"/>
  <c r="H38"/>
  <c r="G38"/>
  <c r="F38"/>
  <c r="E38"/>
  <c r="D38"/>
  <c r="C38"/>
  <c r="L37"/>
  <c r="K37"/>
  <c r="J37"/>
  <c r="I37"/>
  <c r="H37"/>
  <c r="G37"/>
  <c r="F37"/>
  <c r="E37"/>
  <c r="D37"/>
  <c r="C37"/>
  <c r="L35"/>
  <c r="K35"/>
  <c r="J35"/>
  <c r="I35"/>
  <c r="H35"/>
  <c r="G35"/>
  <c r="F35"/>
  <c r="E35"/>
  <c r="D35"/>
  <c r="C35"/>
  <c r="L34"/>
  <c r="J34"/>
  <c r="H34"/>
  <c r="F34"/>
  <c r="D34"/>
  <c r="L33"/>
  <c r="K33"/>
  <c r="J33"/>
  <c r="I33"/>
  <c r="H33"/>
  <c r="G33"/>
  <c r="F33"/>
  <c r="E33"/>
  <c r="D33"/>
  <c r="C33"/>
  <c r="L32"/>
  <c r="J32"/>
  <c r="H32"/>
  <c r="F32"/>
  <c r="D32"/>
  <c r="L31"/>
  <c r="J31"/>
  <c r="H31"/>
  <c r="F31"/>
  <c r="D31"/>
  <c r="L30"/>
  <c r="J30"/>
  <c r="H30"/>
  <c r="F30"/>
  <c r="D30"/>
  <c r="L29"/>
  <c r="K29"/>
  <c r="J29"/>
  <c r="I29"/>
  <c r="H29"/>
  <c r="G29"/>
  <c r="F29"/>
  <c r="E29"/>
  <c r="D29"/>
  <c r="C29"/>
  <c r="L28"/>
  <c r="K28"/>
  <c r="J28"/>
  <c r="I28"/>
  <c r="H28"/>
  <c r="G28"/>
  <c r="F28"/>
  <c r="E28"/>
  <c r="D28"/>
  <c r="C28"/>
  <c r="L27"/>
  <c r="J27"/>
  <c r="H27"/>
  <c r="F27"/>
  <c r="D27"/>
  <c r="L26"/>
  <c r="J26"/>
  <c r="H26"/>
  <c r="F26"/>
  <c r="D26"/>
  <c r="L25"/>
  <c r="J25"/>
  <c r="H25"/>
  <c r="F25"/>
  <c r="D25"/>
  <c r="L24"/>
  <c r="K24"/>
  <c r="J24"/>
  <c r="I24"/>
  <c r="H24"/>
  <c r="G24"/>
  <c r="F24"/>
  <c r="E24"/>
  <c r="D24"/>
  <c r="C24"/>
  <c r="L23"/>
  <c r="J23"/>
  <c r="H23"/>
  <c r="F23"/>
  <c r="D23"/>
  <c r="L22"/>
  <c r="J22"/>
  <c r="H22"/>
  <c r="F22"/>
  <c r="D22"/>
  <c r="L21"/>
  <c r="K21"/>
  <c r="J21"/>
  <c r="I21"/>
  <c r="H21"/>
  <c r="G21"/>
  <c r="F21"/>
  <c r="E21"/>
  <c r="D21"/>
  <c r="C21"/>
  <c r="L20"/>
  <c r="J20"/>
  <c r="H20"/>
  <c r="F20"/>
  <c r="D20"/>
  <c r="L19"/>
  <c r="K19"/>
  <c r="J19"/>
  <c r="I19"/>
  <c r="H19"/>
  <c r="G19"/>
  <c r="F19"/>
  <c r="E19"/>
  <c r="D19"/>
  <c r="C19"/>
  <c r="L18"/>
  <c r="J18"/>
  <c r="H18"/>
  <c r="F18"/>
  <c r="D18"/>
  <c r="K83" i="1"/>
  <c r="C216" i="2"/>
  <c r="K124" i="1"/>
  <c r="C257" i="2"/>
  <c r="L114" i="1"/>
  <c r="D247" i="2"/>
  <c r="L113" i="1"/>
  <c r="D246" i="2"/>
  <c r="L112" i="1"/>
  <c r="D245" i="2"/>
  <c r="L101" i="1"/>
  <c r="D234" i="2"/>
  <c r="L96" i="1"/>
  <c r="D229" i="2"/>
  <c r="L81" i="1"/>
  <c r="D214" i="2"/>
  <c r="L79" i="1"/>
  <c r="D212" i="2"/>
  <c r="L77" i="1"/>
  <c r="D210" i="2"/>
  <c r="L76" i="1"/>
  <c r="D209" i="2"/>
  <c r="L75" i="1"/>
  <c r="D208" i="2"/>
  <c r="L74" i="1"/>
  <c r="L73"/>
  <c r="D206" i="2"/>
  <c r="L72" i="1"/>
  <c r="D205" i="2"/>
  <c r="K69" i="1"/>
  <c r="C202" i="2"/>
  <c r="K59" i="1"/>
  <c r="C192" i="2"/>
  <c r="K58" i="1"/>
  <c r="C191" i="2"/>
  <c r="K57" i="1"/>
  <c r="C190" i="2"/>
  <c r="K56" i="1"/>
  <c r="C189" i="2"/>
  <c r="K55" i="1"/>
  <c r="K54"/>
  <c r="C187" i="2"/>
  <c r="K53" i="1"/>
  <c r="C186" i="2"/>
  <c r="L50" i="1"/>
  <c r="D183" i="2"/>
  <c r="L49" i="1"/>
  <c r="K34"/>
  <c r="C167" i="2"/>
  <c r="K32" i="1"/>
  <c r="C165" i="2"/>
  <c r="K31" i="1"/>
  <c r="C164" i="2"/>
  <c r="K30" i="1"/>
  <c r="C163" i="2"/>
  <c r="K29" i="1"/>
  <c r="C162" i="2"/>
  <c r="K28" i="1"/>
  <c r="C161" i="2"/>
  <c r="K27" i="1"/>
  <c r="C160" i="2"/>
  <c r="K26" i="1"/>
  <c r="C159" i="2"/>
  <c r="K25" i="1"/>
  <c r="C158" i="2"/>
  <c r="K23" i="1"/>
  <c r="C156" i="2"/>
  <c r="K22" i="1"/>
  <c r="C155" i="2"/>
  <c r="K21" i="1"/>
  <c r="C154" i="2"/>
  <c r="K20" i="1"/>
  <c r="C153" i="2"/>
  <c r="K18" i="1"/>
  <c r="C151" i="2"/>
  <c r="L123" i="1"/>
  <c r="D256" i="2"/>
  <c r="K123" i="1"/>
  <c r="L120"/>
  <c r="D253" i="2"/>
  <c r="K120" i="1"/>
  <c r="C253" i="2"/>
  <c r="L111" i="1"/>
  <c r="K111"/>
  <c r="C244" i="2"/>
  <c r="L106" i="1"/>
  <c r="D239" i="2"/>
  <c r="K106" i="1"/>
  <c r="C239" i="2"/>
  <c r="L102" i="1"/>
  <c r="D235" i="2"/>
  <c r="K102" i="1"/>
  <c r="C235" i="2"/>
  <c r="L99" i="1"/>
  <c r="D232" i="2"/>
  <c r="K97" i="1"/>
  <c r="C230" i="2"/>
  <c r="L85" i="1"/>
  <c r="K85"/>
  <c r="C218" i="2"/>
  <c r="L82" i="1"/>
  <c r="D215" i="2"/>
  <c r="K82" i="1"/>
  <c r="L78"/>
  <c r="K78"/>
  <c r="C211" i="2"/>
  <c r="L61" i="1"/>
  <c r="D194" i="2"/>
  <c r="K61" i="1"/>
  <c r="C194" i="2"/>
  <c r="L52" i="1"/>
  <c r="D185" i="2"/>
  <c r="K46" i="1"/>
  <c r="C179" i="2"/>
  <c r="L36" i="1"/>
  <c r="D169" i="2"/>
  <c r="K36" i="1"/>
  <c r="C169" i="2"/>
  <c r="L17" i="1"/>
  <c r="D150" i="2"/>
  <c r="J114" i="1"/>
  <c r="J113"/>
  <c r="J112"/>
  <c r="J101"/>
  <c r="J101" i="2"/>
  <c r="J96" i="1"/>
  <c r="J96" i="2"/>
  <c r="I83" i="1"/>
  <c r="J81"/>
  <c r="J79"/>
  <c r="J79" i="2"/>
  <c r="J77" i="1"/>
  <c r="J77" i="2"/>
  <c r="J76" i="1"/>
  <c r="J76" i="2"/>
  <c r="J75" i="1"/>
  <c r="J75" i="2"/>
  <c r="J74" i="1"/>
  <c r="J74" i="2"/>
  <c r="J73" i="1"/>
  <c r="J72"/>
  <c r="J72" i="2"/>
  <c r="I69" i="1"/>
  <c r="I69" i="2"/>
  <c r="I59" i="1"/>
  <c r="I59" i="2"/>
  <c r="I58" i="1"/>
  <c r="I58" i="2"/>
  <c r="I57" i="1"/>
  <c r="I57" i="2"/>
  <c r="I56" i="1"/>
  <c r="I55"/>
  <c r="I55" i="2"/>
  <c r="I54" i="1"/>
  <c r="I54" i="2"/>
  <c r="I53" i="1"/>
  <c r="I53" i="2"/>
  <c r="J50" i="1"/>
  <c r="J49"/>
  <c r="I34"/>
  <c r="I34" i="2"/>
  <c r="I32" i="1"/>
  <c r="I32" i="2"/>
  <c r="I31" i="1"/>
  <c r="I30"/>
  <c r="I30" i="2"/>
  <c r="I29" i="1"/>
  <c r="I29" i="2"/>
  <c r="I28" i="1"/>
  <c r="I28" i="2"/>
  <c r="I27" i="1"/>
  <c r="I26"/>
  <c r="I26" i="2"/>
  <c r="I25" i="1"/>
  <c r="I25" i="2"/>
  <c r="I23" i="1"/>
  <c r="I23" i="2"/>
  <c r="I22" i="1"/>
  <c r="I21"/>
  <c r="I21" i="2"/>
  <c r="I20" i="1"/>
  <c r="I18"/>
  <c r="I18" i="2"/>
  <c r="J123" i="1"/>
  <c r="I123"/>
  <c r="J120"/>
  <c r="J120" i="2"/>
  <c r="I120" i="1"/>
  <c r="I120" i="2"/>
  <c r="I111" i="1"/>
  <c r="I111" i="2"/>
  <c r="J106" i="1"/>
  <c r="J106" i="2"/>
  <c r="I106" i="1"/>
  <c r="I106" i="2"/>
  <c r="J102" i="1"/>
  <c r="I102"/>
  <c r="I102" i="2"/>
  <c r="J99" i="1"/>
  <c r="I97"/>
  <c r="I97" i="2"/>
  <c r="I85" i="1"/>
  <c r="I85" i="2"/>
  <c r="J82" i="1"/>
  <c r="J82" i="2"/>
  <c r="I82" i="1"/>
  <c r="J78"/>
  <c r="I78"/>
  <c r="I78" i="2"/>
  <c r="I68" i="1"/>
  <c r="I68" i="2"/>
  <c r="J61" i="1"/>
  <c r="J61" i="2"/>
  <c r="I61" i="1"/>
  <c r="I61" i="2"/>
  <c r="J52" i="1"/>
  <c r="J52" i="2"/>
  <c r="I46" i="1"/>
  <c r="J36"/>
  <c r="J36" i="2"/>
  <c r="I36" i="1"/>
  <c r="I36" i="2"/>
  <c r="J17" i="1"/>
  <c r="H114"/>
  <c r="H114" i="2"/>
  <c r="H113" i="1"/>
  <c r="H113" i="2"/>
  <c r="H112" i="1"/>
  <c r="H112" i="2"/>
  <c r="H101" i="1"/>
  <c r="H99"/>
  <c r="H96"/>
  <c r="G83"/>
  <c r="G83" i="2"/>
  <c r="H81" i="1"/>
  <c r="H81" i="2"/>
  <c r="H79" i="1"/>
  <c r="H79" i="2"/>
  <c r="H77" i="1"/>
  <c r="H77" i="2"/>
  <c r="H76" i="1"/>
  <c r="H76" i="2"/>
  <c r="H75" i="1"/>
  <c r="H75" i="2"/>
  <c r="H74" i="1"/>
  <c r="H74" i="2"/>
  <c r="H73" i="1"/>
  <c r="H73" i="2"/>
  <c r="H72" i="1"/>
  <c r="H72" i="2"/>
  <c r="G69" i="1"/>
  <c r="G59"/>
  <c r="G59" i="2"/>
  <c r="G58" i="1"/>
  <c r="G57"/>
  <c r="G57" i="2"/>
  <c r="G56" i="1"/>
  <c r="G56" i="2"/>
  <c r="G55" i="1"/>
  <c r="G55" i="2"/>
  <c r="G54" i="1"/>
  <c r="G53"/>
  <c r="G53" i="2"/>
  <c r="H50" i="1"/>
  <c r="H50" i="2"/>
  <c r="H49" i="1"/>
  <c r="H49" i="2"/>
  <c r="G34" i="1"/>
  <c r="G34" i="2"/>
  <c r="G32" i="1"/>
  <c r="G32" i="2"/>
  <c r="G31" i="1"/>
  <c r="G31" i="2"/>
  <c r="G30" i="1"/>
  <c r="G30" i="2"/>
  <c r="G29" i="1"/>
  <c r="G28"/>
  <c r="G28" i="2"/>
  <c r="G27" i="1"/>
  <c r="G27" i="2"/>
  <c r="G26" i="1"/>
  <c r="G26" i="2"/>
  <c r="G25" i="1"/>
  <c r="G23"/>
  <c r="G23" i="2"/>
  <c r="G22" i="1"/>
  <c r="G22" i="2"/>
  <c r="G21" i="1"/>
  <c r="G20"/>
  <c r="G18"/>
  <c r="G18" i="2"/>
  <c r="H123" i="1"/>
  <c r="H123" i="2"/>
  <c r="G123" i="1"/>
  <c r="G123" i="2"/>
  <c r="H120" i="1"/>
  <c r="G120"/>
  <c r="H111"/>
  <c r="G111"/>
  <c r="G111" i="2"/>
  <c r="H106" i="1"/>
  <c r="H106" i="2"/>
  <c r="G106" i="1"/>
  <c r="H102"/>
  <c r="H102" i="2"/>
  <c r="G102" i="1"/>
  <c r="G102" i="2"/>
  <c r="G97" i="1"/>
  <c r="G97" i="2"/>
  <c r="G85" i="1"/>
  <c r="G85" i="2"/>
  <c r="H82" i="1"/>
  <c r="H82" i="2"/>
  <c r="G82" i="1"/>
  <c r="G82" i="2"/>
  <c r="G78" i="1"/>
  <c r="G78" i="2"/>
  <c r="H68" i="1"/>
  <c r="H61"/>
  <c r="H61" i="2"/>
  <c r="G61" i="1"/>
  <c r="H52"/>
  <c r="H46"/>
  <c r="G46"/>
  <c r="G46" i="2"/>
  <c r="H36" i="1"/>
  <c r="H36" i="2"/>
  <c r="G36" i="1"/>
  <c r="H17"/>
  <c r="H16"/>
  <c r="E83"/>
  <c r="E83" i="2"/>
  <c r="F114" i="1"/>
  <c r="F114" i="2"/>
  <c r="F113" i="1"/>
  <c r="F112"/>
  <c r="F112" i="2"/>
  <c r="F101" i="1"/>
  <c r="F101" i="2"/>
  <c r="F96" i="1"/>
  <c r="F96" i="2"/>
  <c r="F82" i="1"/>
  <c r="F82" i="2"/>
  <c r="F81" i="1"/>
  <c r="F81" i="2"/>
  <c r="F79" i="1"/>
  <c r="F78"/>
  <c r="F77"/>
  <c r="F77" i="2"/>
  <c r="F76" i="1"/>
  <c r="F76" i="2"/>
  <c r="F75" i="1"/>
  <c r="F75" i="2"/>
  <c r="F74" i="1"/>
  <c r="F74" i="2"/>
  <c r="F73" i="1"/>
  <c r="F73" i="2"/>
  <c r="F72" i="1"/>
  <c r="F72" i="2"/>
  <c r="E69" i="1"/>
  <c r="E69" i="2"/>
  <c r="E59" i="1"/>
  <c r="E59" i="2"/>
  <c r="E58" i="1"/>
  <c r="E58" i="2"/>
  <c r="E57" i="1"/>
  <c r="E57" i="2"/>
  <c r="E56" i="1"/>
  <c r="E55"/>
  <c r="E55" i="2"/>
  <c r="E54" i="1"/>
  <c r="E53"/>
  <c r="E53" i="2"/>
  <c r="F50" i="1"/>
  <c r="F49"/>
  <c r="F49" i="2"/>
  <c r="E34" i="1"/>
  <c r="E34" i="2"/>
  <c r="E32" i="1"/>
  <c r="E32" i="2"/>
  <c r="E31" i="1"/>
  <c r="E30"/>
  <c r="E30" i="2"/>
  <c r="E29" i="1"/>
  <c r="E29" i="2"/>
  <c r="E28" i="1"/>
  <c r="E28" i="2"/>
  <c r="E27" i="1"/>
  <c r="E26"/>
  <c r="E26" i="2"/>
  <c r="E25" i="1"/>
  <c r="E25" i="2"/>
  <c r="E23" i="1"/>
  <c r="E23" i="2"/>
  <c r="E22" i="1"/>
  <c r="E21"/>
  <c r="E21" i="2"/>
  <c r="E20" i="1"/>
  <c r="E20" i="2"/>
  <c r="E18" i="1"/>
  <c r="E18" i="2"/>
  <c r="F123" i="1"/>
  <c r="E123"/>
  <c r="E123" i="2"/>
  <c r="F120" i="1"/>
  <c r="F120" i="2"/>
  <c r="E120" i="1"/>
  <c r="E120" i="2"/>
  <c r="E111" i="1"/>
  <c r="E111" i="2"/>
  <c r="F106" i="1"/>
  <c r="F106" i="2"/>
  <c r="E106" i="1"/>
  <c r="E106" i="2"/>
  <c r="F102" i="1"/>
  <c r="E102"/>
  <c r="E102" i="2"/>
  <c r="F99" i="1"/>
  <c r="E97"/>
  <c r="E97" i="2"/>
  <c r="E85" i="1"/>
  <c r="E85" i="2"/>
  <c r="E82" i="1"/>
  <c r="E82" i="2"/>
  <c r="E78" i="1"/>
  <c r="E68"/>
  <c r="F61"/>
  <c r="F61" i="2"/>
  <c r="E61" i="1"/>
  <c r="E61" i="2"/>
  <c r="F52" i="1"/>
  <c r="F52" i="2"/>
  <c r="E46" i="1"/>
  <c r="E46" i="2"/>
  <c r="F36" i="1"/>
  <c r="E36"/>
  <c r="E36" i="2"/>
  <c r="F17" i="1"/>
  <c r="E17"/>
  <c r="D101"/>
  <c r="D77"/>
  <c r="D76"/>
  <c r="D114"/>
  <c r="D111"/>
  <c r="D113"/>
  <c r="D112"/>
  <c r="D99"/>
  <c r="D96"/>
  <c r="D85"/>
  <c r="C83"/>
  <c r="D81"/>
  <c r="D79"/>
  <c r="D78"/>
  <c r="D75"/>
  <c r="D74"/>
  <c r="D73"/>
  <c r="D72"/>
  <c r="C69"/>
  <c r="C111"/>
  <c r="C111" i="2"/>
  <c r="D106" i="1"/>
  <c r="C106"/>
  <c r="D102"/>
  <c r="L102" i="2"/>
  <c r="C102" i="1"/>
  <c r="D97"/>
  <c r="C97"/>
  <c r="K97" i="2"/>
  <c r="C85" i="1"/>
  <c r="K85" i="2"/>
  <c r="D82" i="1"/>
  <c r="C82"/>
  <c r="C78"/>
  <c r="K78" i="2"/>
  <c r="C59" i="1"/>
  <c r="C58"/>
  <c r="C57"/>
  <c r="C56"/>
  <c r="C55"/>
  <c r="C54"/>
  <c r="C53"/>
  <c r="D49"/>
  <c r="D50"/>
  <c r="K20" i="3"/>
  <c r="C153" i="4"/>
  <c r="I20" i="3"/>
  <c r="G20"/>
  <c r="E20"/>
  <c r="E20" i="4"/>
  <c r="C20" i="3"/>
  <c r="K20" i="4"/>
  <c r="C21" i="1"/>
  <c r="C29"/>
  <c r="C28"/>
  <c r="C34"/>
  <c r="C32"/>
  <c r="C31"/>
  <c r="C30"/>
  <c r="C27"/>
  <c r="C26"/>
  <c r="C25"/>
  <c r="C23"/>
  <c r="K23" i="2"/>
  <c r="C22" i="1"/>
  <c r="C20"/>
  <c r="K20" i="2"/>
  <c r="C18" i="1"/>
  <c r="K18" i="2"/>
  <c r="L109" i="3"/>
  <c r="D242" i="4"/>
  <c r="J109" i="3"/>
  <c r="H109"/>
  <c r="F109"/>
  <c r="D109"/>
  <c r="L109" i="4"/>
  <c r="K110" i="3"/>
  <c r="K107"/>
  <c r="C240" i="4"/>
  <c r="L99" i="3"/>
  <c r="D232" i="4"/>
  <c r="K96" i="3"/>
  <c r="C229" i="4"/>
  <c r="K83" i="3"/>
  <c r="C216" i="4"/>
  <c r="L81" i="3"/>
  <c r="D214" i="4"/>
  <c r="L79" i="3"/>
  <c r="D212" i="4"/>
  <c r="L72" i="3"/>
  <c r="D205" i="4"/>
  <c r="L77" i="3"/>
  <c r="D210" i="4"/>
  <c r="L76" i="3"/>
  <c r="D209" i="4"/>
  <c r="L75" i="3"/>
  <c r="D208" i="4"/>
  <c r="L74" i="3"/>
  <c r="D207" i="4"/>
  <c r="L73" i="3"/>
  <c r="D206" i="4"/>
  <c r="K59" i="3"/>
  <c r="C192" i="4"/>
  <c r="K58" i="3"/>
  <c r="C191" i="4"/>
  <c r="K57" i="3"/>
  <c r="C190" i="4"/>
  <c r="K56" i="3"/>
  <c r="C189" i="4"/>
  <c r="K55" i="3"/>
  <c r="C188" i="4"/>
  <c r="K54" i="3"/>
  <c r="C187" i="4"/>
  <c r="K53" i="3"/>
  <c r="C186" i="4"/>
  <c r="L50" i="3"/>
  <c r="D183" i="4"/>
  <c r="K49" i="3"/>
  <c r="C182" i="4"/>
  <c r="K34" i="3"/>
  <c r="C167" i="4"/>
  <c r="K32" i="3"/>
  <c r="C165" i="4"/>
  <c r="K31" i="3"/>
  <c r="C164" i="4"/>
  <c r="K30" i="3"/>
  <c r="C163" i="4"/>
  <c r="K27" i="3"/>
  <c r="C160" i="4"/>
  <c r="K26" i="3"/>
  <c r="C159" i="4"/>
  <c r="K25" i="3"/>
  <c r="C158" i="4"/>
  <c r="K23" i="3"/>
  <c r="C156" i="4"/>
  <c r="K22" i="3"/>
  <c r="C155" i="4"/>
  <c r="K18" i="3"/>
  <c r="C151" i="4"/>
  <c r="I110" i="3"/>
  <c r="I110" i="4"/>
  <c r="I107" i="3"/>
  <c r="I107" i="4"/>
  <c r="J77" i="3"/>
  <c r="J99"/>
  <c r="I96"/>
  <c r="I83"/>
  <c r="J81"/>
  <c r="J81" i="4"/>
  <c r="J79" i="3"/>
  <c r="J79" i="4"/>
  <c r="J76" i="3"/>
  <c r="J76" i="4"/>
  <c r="J75" i="3"/>
  <c r="J75" i="4"/>
  <c r="J74" i="3"/>
  <c r="J73"/>
  <c r="J73" i="4"/>
  <c r="J72" i="3"/>
  <c r="I59"/>
  <c r="I59" i="4"/>
  <c r="I58" i="3"/>
  <c r="I58" i="4"/>
  <c r="I57" i="3"/>
  <c r="I57" i="4"/>
  <c r="I56" i="3"/>
  <c r="I56" i="4"/>
  <c r="I55" i="3"/>
  <c r="I55" i="4"/>
  <c r="I54" i="3"/>
  <c r="I54" i="4"/>
  <c r="I53" i="3"/>
  <c r="I53" i="4"/>
  <c r="J50" i="3"/>
  <c r="J50" i="4"/>
  <c r="I49" i="3"/>
  <c r="I49" i="4"/>
  <c r="I34" i="3"/>
  <c r="I34" i="4"/>
  <c r="I32" i="3"/>
  <c r="I32" i="4"/>
  <c r="I31" i="3"/>
  <c r="I31" i="4"/>
  <c r="I30" i="3"/>
  <c r="I30" i="4"/>
  <c r="I27" i="3"/>
  <c r="I27" i="4"/>
  <c r="I26" i="3"/>
  <c r="I26" i="4"/>
  <c r="I25" i="3"/>
  <c r="I25" i="4"/>
  <c r="I23" i="3"/>
  <c r="I23" i="4"/>
  <c r="I22" i="3"/>
  <c r="I22" i="4"/>
  <c r="I18" i="3"/>
  <c r="I18" i="4"/>
  <c r="G110" i="3"/>
  <c r="G107"/>
  <c r="G107" i="4"/>
  <c r="H99" i="3"/>
  <c r="G96"/>
  <c r="G96" i="4"/>
  <c r="G83" i="3"/>
  <c r="G83" i="4"/>
  <c r="H81" i="3"/>
  <c r="H81" i="4"/>
  <c r="H79" i="3"/>
  <c r="H77"/>
  <c r="H77" i="4"/>
  <c r="H76" i="3"/>
  <c r="H76" i="4"/>
  <c r="H75" i="3"/>
  <c r="H75" i="4"/>
  <c r="H74" i="3"/>
  <c r="H74" i="4"/>
  <c r="H73" i="3"/>
  <c r="H73" i="4"/>
  <c r="H72" i="3"/>
  <c r="H72" i="4"/>
  <c r="G59" i="3"/>
  <c r="G59" i="4"/>
  <c r="G58" i="3"/>
  <c r="G58" i="4"/>
  <c r="G57" i="3"/>
  <c r="G57" i="4"/>
  <c r="G56" i="3"/>
  <c r="G56" i="4"/>
  <c r="G55" i="3"/>
  <c r="G55" i="4"/>
  <c r="G54" i="3"/>
  <c r="G54" i="4"/>
  <c r="G53" i="3"/>
  <c r="G53" i="4"/>
  <c r="H50" i="3"/>
  <c r="H50" i="4"/>
  <c r="G49" i="3"/>
  <c r="G49" i="4"/>
  <c r="G34" i="3"/>
  <c r="G34" i="4"/>
  <c r="G32" i="3"/>
  <c r="G32" i="4"/>
  <c r="G31" i="3"/>
  <c r="G31" i="4"/>
  <c r="G30" i="3"/>
  <c r="G30" i="4"/>
  <c r="G27" i="3"/>
  <c r="G27" i="4"/>
  <c r="G26" i="3"/>
  <c r="G26" i="4"/>
  <c r="G25" i="3"/>
  <c r="G25" i="4"/>
  <c r="G22" i="3"/>
  <c r="G22" i="4"/>
  <c r="G18" i="3"/>
  <c r="G23"/>
  <c r="G23" i="4"/>
  <c r="F77" i="3"/>
  <c r="F76"/>
  <c r="E110"/>
  <c r="E107"/>
  <c r="E107" i="4"/>
  <c r="F99" i="3"/>
  <c r="E96"/>
  <c r="E83"/>
  <c r="F81"/>
  <c r="F81" i="4"/>
  <c r="F79" i="3"/>
  <c r="F79" i="4"/>
  <c r="F75" i="3"/>
  <c r="F75" i="4"/>
  <c r="F74" i="3"/>
  <c r="F74" i="4"/>
  <c r="F73" i="3"/>
  <c r="F73" i="4"/>
  <c r="F72" i="3"/>
  <c r="F72" i="4"/>
  <c r="E59" i="3"/>
  <c r="E59" i="4"/>
  <c r="E58" i="3"/>
  <c r="E58" i="4"/>
  <c r="E57" i="3"/>
  <c r="E57" i="4"/>
  <c r="E56" i="3"/>
  <c r="E56" i="4"/>
  <c r="E55" i="3"/>
  <c r="E55" i="4"/>
  <c r="E54" i="3"/>
  <c r="E54" i="4"/>
  <c r="E53" i="3"/>
  <c r="E53" i="4"/>
  <c r="F50" i="3"/>
  <c r="F50" i="4"/>
  <c r="E49" i="3"/>
  <c r="E49" i="4"/>
  <c r="E34" i="3"/>
  <c r="E34" i="4"/>
  <c r="E32" i="3"/>
  <c r="E32" i="4"/>
  <c r="E31" i="3"/>
  <c r="E31" i="4"/>
  <c r="E30" i="3"/>
  <c r="E30" i="4"/>
  <c r="E27" i="3"/>
  <c r="E27" i="4"/>
  <c r="E26" i="3"/>
  <c r="E26" i="4"/>
  <c r="E25" i="3"/>
  <c r="E25" i="4"/>
  <c r="E22" i="3"/>
  <c r="E22" i="4"/>
  <c r="E18" i="3"/>
  <c r="E18" i="4"/>
  <c r="E23" i="3"/>
  <c r="E23" i="4"/>
  <c r="C110" i="3"/>
  <c r="C107"/>
  <c r="K107" i="4"/>
  <c r="D75" i="3"/>
  <c r="L75" i="4"/>
  <c r="D72" i="3"/>
  <c r="L72" i="4"/>
  <c r="C96" i="3"/>
  <c r="C83"/>
  <c r="D74"/>
  <c r="D73"/>
  <c r="L73" i="4"/>
  <c r="D79" i="3"/>
  <c r="L79" i="4"/>
  <c r="D81" i="3"/>
  <c r="L81" i="4"/>
  <c r="D99" i="3"/>
  <c r="L99" i="4"/>
  <c r="D50" i="3"/>
  <c r="L50" i="4"/>
  <c r="C59" i="3"/>
  <c r="K59" i="4"/>
  <c r="C58" i="3"/>
  <c r="K58" i="4"/>
  <c r="C57" i="3"/>
  <c r="C56"/>
  <c r="K56" i="4"/>
  <c r="C55" i="3"/>
  <c r="K55" i="4"/>
  <c r="C54" i="3"/>
  <c r="K54" i="4"/>
  <c r="C53" i="3"/>
  <c r="C49"/>
  <c r="K49" i="4"/>
  <c r="C34" i="3"/>
  <c r="K34" i="4"/>
  <c r="C32" i="3"/>
  <c r="C31"/>
  <c r="C27"/>
  <c r="K27" i="4"/>
  <c r="C26" i="3"/>
  <c r="C25"/>
  <c r="C30"/>
  <c r="K30" i="4"/>
  <c r="C23" i="3"/>
  <c r="K23" i="4"/>
  <c r="C22" i="3"/>
  <c r="K22" i="4"/>
  <c r="C18" i="3"/>
  <c r="L123"/>
  <c r="D256" i="4"/>
  <c r="K123" i="3"/>
  <c r="C256" i="4"/>
  <c r="J123" i="3"/>
  <c r="J123" i="4"/>
  <c r="I123" i="3"/>
  <c r="I123" i="4"/>
  <c r="H123" i="3"/>
  <c r="G123"/>
  <c r="G123" i="4"/>
  <c r="F123" i="3"/>
  <c r="F123" i="4"/>
  <c r="E123" i="3"/>
  <c r="E123" i="4"/>
  <c r="D123" i="3"/>
  <c r="C123"/>
  <c r="K123" i="4"/>
  <c r="L120" i="3"/>
  <c r="D253" i="4"/>
  <c r="K120" i="3"/>
  <c r="C253" i="4"/>
  <c r="J120" i="3"/>
  <c r="I120"/>
  <c r="I120" i="4"/>
  <c r="H120" i="3"/>
  <c r="H120" i="4"/>
  <c r="G120" i="3"/>
  <c r="G120" i="4"/>
  <c r="F120" i="3"/>
  <c r="E120"/>
  <c r="E120" i="4"/>
  <c r="D120" i="3"/>
  <c r="C120"/>
  <c r="K120" i="4"/>
  <c r="L111" i="3"/>
  <c r="D244" i="4"/>
  <c r="K111" i="3"/>
  <c r="C244" i="4"/>
  <c r="J111" i="3"/>
  <c r="J111" i="4"/>
  <c r="I111" i="3"/>
  <c r="I111" i="4"/>
  <c r="H111" i="3"/>
  <c r="G111"/>
  <c r="G111" i="4"/>
  <c r="F111" i="3"/>
  <c r="F111" i="4"/>
  <c r="E111" i="3"/>
  <c r="E111" i="4"/>
  <c r="D111" i="3"/>
  <c r="C111"/>
  <c r="K111" i="4"/>
  <c r="I106" i="3"/>
  <c r="H106"/>
  <c r="F106"/>
  <c r="D106"/>
  <c r="L102"/>
  <c r="D235" i="4"/>
  <c r="K102" i="3"/>
  <c r="C235" i="4"/>
  <c r="J102" i="3"/>
  <c r="J102" i="4"/>
  <c r="I102" i="3"/>
  <c r="H102"/>
  <c r="G102"/>
  <c r="G102" i="4"/>
  <c r="F102" i="3"/>
  <c r="F102" i="4"/>
  <c r="E102" i="3"/>
  <c r="D102"/>
  <c r="C102"/>
  <c r="L97"/>
  <c r="D230" i="4"/>
  <c r="K97" i="3"/>
  <c r="C230" i="4"/>
  <c r="I97" i="3"/>
  <c r="I97" i="4"/>
  <c r="H97" i="3"/>
  <c r="G97"/>
  <c r="G97" i="4"/>
  <c r="E97" i="3"/>
  <c r="E97" i="4"/>
  <c r="D97" i="3"/>
  <c r="C97"/>
  <c r="K97" i="4"/>
  <c r="L85" i="3"/>
  <c r="D218" i="4"/>
  <c r="K85" i="3"/>
  <c r="C218" i="4"/>
  <c r="J85" i="3"/>
  <c r="J85" i="4"/>
  <c r="H85" i="3"/>
  <c r="F85"/>
  <c r="F85" i="4"/>
  <c r="E85" i="3"/>
  <c r="D85"/>
  <c r="L85" i="4"/>
  <c r="C85" i="3"/>
  <c r="L82"/>
  <c r="D215" i="4"/>
  <c r="J82" i="3"/>
  <c r="J82" i="4"/>
  <c r="I82" i="3"/>
  <c r="H82"/>
  <c r="H82" i="4"/>
  <c r="F82" i="3"/>
  <c r="F82" i="4"/>
  <c r="E82" i="3"/>
  <c r="D82"/>
  <c r="L82" i="4"/>
  <c r="C82" i="3"/>
  <c r="L78"/>
  <c r="D211" i="4"/>
  <c r="K78" i="3"/>
  <c r="C211" i="4"/>
  <c r="J78" i="3"/>
  <c r="I78"/>
  <c r="I78" i="4"/>
  <c r="H78" i="3"/>
  <c r="H78" i="4"/>
  <c r="G78" i="3"/>
  <c r="F78"/>
  <c r="E78"/>
  <c r="E78" i="4"/>
  <c r="D78" i="3"/>
  <c r="L78" i="4"/>
  <c r="C78" i="3"/>
  <c r="L68"/>
  <c r="D201" i="4"/>
  <c r="K68" i="3"/>
  <c r="C201" i="4"/>
  <c r="J68" i="3"/>
  <c r="I68"/>
  <c r="H68"/>
  <c r="G68"/>
  <c r="G68" i="4"/>
  <c r="F68" i="3"/>
  <c r="E68"/>
  <c r="E68" i="4"/>
  <c r="C68" i="3"/>
  <c r="L61"/>
  <c r="D194" i="4"/>
  <c r="K61" i="3"/>
  <c r="C194" i="4"/>
  <c r="J61" i="3"/>
  <c r="J61" i="4"/>
  <c r="I61" i="3"/>
  <c r="I61" i="4"/>
  <c r="H61" i="3"/>
  <c r="H61" i="4"/>
  <c r="G61" i="3"/>
  <c r="G61" i="4"/>
  <c r="F61" i="3"/>
  <c r="F61" i="4"/>
  <c r="E61" i="3"/>
  <c r="E61" i="4"/>
  <c r="D61" i="3"/>
  <c r="C61"/>
  <c r="L52"/>
  <c r="D185" i="4"/>
  <c r="J52" i="3"/>
  <c r="J52" i="4"/>
  <c r="H52" i="3"/>
  <c r="H52" i="4"/>
  <c r="F52" i="3"/>
  <c r="F52" i="4"/>
  <c r="D52" i="3"/>
  <c r="L52" i="4"/>
  <c r="L46" i="3"/>
  <c r="D179" i="4"/>
  <c r="K46" i="3"/>
  <c r="C179" i="4"/>
  <c r="J46" i="3"/>
  <c r="J46" i="4"/>
  <c r="I46" i="3"/>
  <c r="I46" i="4"/>
  <c r="H46" i="3"/>
  <c r="G46"/>
  <c r="F46"/>
  <c r="F46" i="4"/>
  <c r="E46" i="3"/>
  <c r="E46" i="4"/>
  <c r="D46" i="3"/>
  <c r="L46" i="4"/>
  <c r="L36" i="3"/>
  <c r="D169" i="4"/>
  <c r="K36" i="3"/>
  <c r="C169" i="4"/>
  <c r="J36" i="3"/>
  <c r="J36" i="4"/>
  <c r="I36" i="3"/>
  <c r="I36" i="4"/>
  <c r="H36" i="3"/>
  <c r="H36" i="4"/>
  <c r="G36" i="3"/>
  <c r="G36" i="4"/>
  <c r="F36" i="3"/>
  <c r="F36" i="4"/>
  <c r="E36" i="3"/>
  <c r="E36" i="4"/>
  <c r="D36" i="3"/>
  <c r="C36"/>
  <c r="L17"/>
  <c r="D150" i="4"/>
  <c r="J17" i="3"/>
  <c r="H17"/>
  <c r="H17" i="4"/>
  <c r="F17" i="3"/>
  <c r="F17" i="4"/>
  <c r="D17" i="3"/>
  <c r="L17" i="4"/>
  <c r="H16" i="3"/>
  <c r="D16"/>
  <c r="D123" i="1"/>
  <c r="D120"/>
  <c r="L120" i="2"/>
  <c r="D68" i="1"/>
  <c r="D67"/>
  <c r="D61"/>
  <c r="D52"/>
  <c r="D46"/>
  <c r="D36"/>
  <c r="D17"/>
  <c r="C36"/>
  <c r="C46"/>
  <c r="C46" i="2"/>
  <c r="C52" i="1"/>
  <c r="C61"/>
  <c r="K61" i="2"/>
  <c r="C68" i="1"/>
  <c r="C67"/>
  <c r="C120"/>
  <c r="K120" i="2"/>
  <c r="C123" i="1"/>
  <c r="H67" i="3"/>
  <c r="F68" i="4"/>
  <c r="F67" i="3"/>
  <c r="F67" i="4"/>
  <c r="J68"/>
  <c r="K36" i="2"/>
  <c r="C36"/>
  <c r="F16" i="3"/>
  <c r="L67"/>
  <c r="K102" i="4"/>
  <c r="C102"/>
  <c r="C67" i="3"/>
  <c r="L123" i="2"/>
  <c r="D123"/>
  <c r="H16" i="4"/>
  <c r="L36"/>
  <c r="D36"/>
  <c r="K123" i="2"/>
  <c r="C123"/>
  <c r="L17"/>
  <c r="D17"/>
  <c r="D16" i="1"/>
  <c r="L61" i="2"/>
  <c r="D61"/>
  <c r="L16" i="3"/>
  <c r="L15"/>
  <c r="D148" i="4"/>
  <c r="J17"/>
  <c r="J16" i="3"/>
  <c r="H46" i="4"/>
  <c r="L61"/>
  <c r="D61"/>
  <c r="D68" i="3"/>
  <c r="H68" i="4"/>
  <c r="F78"/>
  <c r="J78"/>
  <c r="L106"/>
  <c r="I106"/>
  <c r="L106" i="2"/>
  <c r="D106"/>
  <c r="E17"/>
  <c r="E16" i="1"/>
  <c r="F99" i="2"/>
  <c r="F97" i="1"/>
  <c r="F78" i="2"/>
  <c r="D17" i="4"/>
  <c r="C111"/>
  <c r="H17" i="2"/>
  <c r="L52"/>
  <c r="D52"/>
  <c r="E17" i="3"/>
  <c r="C17" i="4"/>
  <c r="I17" i="3"/>
  <c r="K36" i="4"/>
  <c r="C36"/>
  <c r="C52" i="3"/>
  <c r="K52" i="4"/>
  <c r="G52" i="3"/>
  <c r="K52"/>
  <c r="C185" i="4"/>
  <c r="C78"/>
  <c r="K78"/>
  <c r="K85"/>
  <c r="G85" i="3"/>
  <c r="E106"/>
  <c r="L106"/>
  <c r="L120" i="4"/>
  <c r="D120"/>
  <c r="K26"/>
  <c r="K96"/>
  <c r="K110"/>
  <c r="C106" i="3"/>
  <c r="K106" i="4"/>
  <c r="F99"/>
  <c r="F97" i="3"/>
  <c r="F97" i="4"/>
  <c r="F77"/>
  <c r="G110"/>
  <c r="G106" i="3"/>
  <c r="G106" i="4"/>
  <c r="J72"/>
  <c r="I96"/>
  <c r="I85" i="3"/>
  <c r="I85" i="4"/>
  <c r="C243"/>
  <c r="K106" i="3"/>
  <c r="J109" i="4"/>
  <c r="J106" i="3"/>
  <c r="J106" i="4"/>
  <c r="K22" i="2"/>
  <c r="F17"/>
  <c r="F46" i="1"/>
  <c r="F46" i="2"/>
  <c r="E68"/>
  <c r="E67" i="1"/>
  <c r="G52"/>
  <c r="G21" i="2"/>
  <c r="G17" i="1"/>
  <c r="H78"/>
  <c r="H78" i="2"/>
  <c r="H96"/>
  <c r="I52" i="1"/>
  <c r="I67"/>
  <c r="J78" i="2"/>
  <c r="J85" i="1"/>
  <c r="J85" i="2"/>
  <c r="K17" i="1"/>
  <c r="K46" i="2"/>
  <c r="C61"/>
  <c r="F232"/>
  <c r="D229" i="1"/>
  <c r="D199"/>
  <c r="J99" i="4"/>
  <c r="J97" i="3"/>
  <c r="J97" i="4"/>
  <c r="F68" i="1"/>
  <c r="F85"/>
  <c r="H111" i="2"/>
  <c r="G69"/>
  <c r="G68" i="1"/>
  <c r="H99" i="2"/>
  <c r="H97" i="1"/>
  <c r="H97" i="2"/>
  <c r="I20"/>
  <c r="I17" i="1"/>
  <c r="J73" i="2"/>
  <c r="J68" i="1"/>
  <c r="J114" i="2"/>
  <c r="J111" i="1"/>
  <c r="J111" i="2"/>
  <c r="K68" i="1"/>
  <c r="K67"/>
  <c r="C123" i="4"/>
  <c r="C120" i="2"/>
  <c r="L272" i="3"/>
  <c r="K148" i="4"/>
  <c r="I148"/>
  <c r="L148"/>
  <c r="J148"/>
  <c r="C17" i="1"/>
  <c r="C17" i="2"/>
  <c r="L36"/>
  <c r="D36"/>
  <c r="C17" i="3"/>
  <c r="G17"/>
  <c r="K17"/>
  <c r="C46"/>
  <c r="K46" i="4"/>
  <c r="G46"/>
  <c r="E52" i="3"/>
  <c r="E52" i="4"/>
  <c r="I52" i="3"/>
  <c r="I52" i="4"/>
  <c r="K61"/>
  <c r="C61"/>
  <c r="E67" i="3"/>
  <c r="K68" i="4"/>
  <c r="C68"/>
  <c r="G82" i="3"/>
  <c r="K82"/>
  <c r="L97" i="4"/>
  <c r="E54" i="2"/>
  <c r="E52" i="1"/>
  <c r="F113" i="2"/>
  <c r="F111" i="1"/>
  <c r="F111" i="2"/>
  <c r="H85" i="1"/>
  <c r="H85" i="2"/>
  <c r="J99"/>
  <c r="J97" i="1"/>
  <c r="J49" i="2"/>
  <c r="J46" i="1"/>
  <c r="D182" i="2"/>
  <c r="L46" i="1"/>
  <c r="L16"/>
  <c r="C188" i="2"/>
  <c r="K52" i="1"/>
  <c r="C185" i="2"/>
  <c r="D207"/>
  <c r="L68" i="1"/>
  <c r="D120" i="2"/>
  <c r="F150"/>
  <c r="D148" i="1"/>
  <c r="F106" i="4"/>
  <c r="K31"/>
  <c r="K53"/>
  <c r="K57"/>
  <c r="L74"/>
  <c r="E83"/>
  <c r="E110"/>
  <c r="G18"/>
  <c r="H79"/>
  <c r="H99"/>
  <c r="J74"/>
  <c r="J77"/>
  <c r="F109"/>
  <c r="G20"/>
  <c r="E22" i="2"/>
  <c r="E27"/>
  <c r="E31"/>
  <c r="F50"/>
  <c r="E56"/>
  <c r="F79"/>
  <c r="H101"/>
  <c r="I82"/>
  <c r="I22"/>
  <c r="I27"/>
  <c r="I31"/>
  <c r="J50"/>
  <c r="I56"/>
  <c r="J81"/>
  <c r="J112"/>
  <c r="L97" i="1"/>
  <c r="D230" i="2"/>
  <c r="D85" i="4"/>
  <c r="C120"/>
  <c r="D102" i="2"/>
  <c r="K111"/>
  <c r="K18" i="4"/>
  <c r="K25"/>
  <c r="K32"/>
  <c r="K83"/>
  <c r="E96"/>
  <c r="F76"/>
  <c r="I83"/>
  <c r="H109"/>
  <c r="K21" i="2"/>
  <c r="I20" i="4"/>
  <c r="G20" i="2"/>
  <c r="G25"/>
  <c r="G29"/>
  <c r="G54"/>
  <c r="G58"/>
  <c r="I83"/>
  <c r="J113"/>
  <c r="C78"/>
  <c r="C85"/>
  <c r="H200"/>
  <c r="H149"/>
  <c r="J149"/>
  <c r="L149"/>
  <c r="N155" i="3"/>
  <c r="N156"/>
  <c r="C256" i="2"/>
  <c r="G149"/>
  <c r="I149"/>
  <c r="K149"/>
  <c r="C239" i="4"/>
  <c r="D239"/>
  <c r="D200"/>
  <c r="D149"/>
  <c r="E148" i="2"/>
  <c r="C267" i="3"/>
  <c r="G148" i="2"/>
  <c r="E267" i="3"/>
  <c r="H148" i="2"/>
  <c r="F267" i="3"/>
  <c r="I148" i="2"/>
  <c r="G267" i="3"/>
  <c r="J148" i="2"/>
  <c r="H267" i="3"/>
  <c r="K148" i="2"/>
  <c r="I267" i="3"/>
  <c r="L148" i="2"/>
  <c r="J267" i="3"/>
  <c r="L262" i="4"/>
  <c r="K267" i="3"/>
  <c r="G272"/>
  <c r="E149" i="2"/>
  <c r="F149"/>
  <c r="D149"/>
  <c r="E150"/>
  <c r="F179"/>
  <c r="D179"/>
  <c r="E185"/>
  <c r="E200"/>
  <c r="C200"/>
  <c r="F200"/>
  <c r="E201"/>
  <c r="C201"/>
  <c r="F201"/>
  <c r="D201"/>
  <c r="F211"/>
  <c r="D211"/>
  <c r="E215"/>
  <c r="C215"/>
  <c r="F218"/>
  <c r="D218"/>
  <c r="F230"/>
  <c r="F244"/>
  <c r="D244"/>
  <c r="K67"/>
  <c r="C67"/>
  <c r="K68"/>
  <c r="C68"/>
  <c r="K52"/>
  <c r="C52"/>
  <c r="L46"/>
  <c r="L68"/>
  <c r="D68"/>
  <c r="K25"/>
  <c r="C25"/>
  <c r="K26"/>
  <c r="C26"/>
  <c r="K27"/>
  <c r="C27"/>
  <c r="K30"/>
  <c r="C30"/>
  <c r="K31"/>
  <c r="C31"/>
  <c r="K32"/>
  <c r="C32"/>
  <c r="K34"/>
  <c r="C34"/>
  <c r="K28"/>
  <c r="C28"/>
  <c r="K29"/>
  <c r="C29"/>
  <c r="L50"/>
  <c r="D50"/>
  <c r="L49"/>
  <c r="D49"/>
  <c r="K53"/>
  <c r="C53"/>
  <c r="K54"/>
  <c r="C54"/>
  <c r="K55"/>
  <c r="C55"/>
  <c r="K56"/>
  <c r="C56"/>
  <c r="K57"/>
  <c r="C57"/>
  <c r="K58"/>
  <c r="C58"/>
  <c r="K59"/>
  <c r="C59"/>
  <c r="L78"/>
  <c r="D78"/>
  <c r="K82"/>
  <c r="C82"/>
  <c r="L82"/>
  <c r="D82"/>
  <c r="L85"/>
  <c r="D85"/>
  <c r="D97"/>
  <c r="L111"/>
  <c r="D111"/>
  <c r="K69"/>
  <c r="C69"/>
  <c r="L72"/>
  <c r="D72"/>
  <c r="L73"/>
  <c r="D73"/>
  <c r="L74"/>
  <c r="D74"/>
  <c r="L75"/>
  <c r="D75"/>
  <c r="L79"/>
  <c r="D79"/>
  <c r="L81"/>
  <c r="D81"/>
  <c r="K83"/>
  <c r="C83"/>
  <c r="L96"/>
  <c r="D96"/>
  <c r="L99"/>
  <c r="D99"/>
  <c r="L112"/>
  <c r="D112"/>
  <c r="L113"/>
  <c r="D113"/>
  <c r="L114"/>
  <c r="D114"/>
  <c r="L76"/>
  <c r="D76"/>
  <c r="L77"/>
  <c r="D77"/>
  <c r="L101"/>
  <c r="D101"/>
  <c r="C18" i="4"/>
  <c r="C20"/>
  <c r="C22"/>
  <c r="C23"/>
  <c r="C25"/>
  <c r="C26"/>
  <c r="C27"/>
  <c r="C30"/>
  <c r="C31"/>
  <c r="C32"/>
  <c r="C34"/>
  <c r="C46"/>
  <c r="D46"/>
  <c r="C49"/>
  <c r="D50"/>
  <c r="D52"/>
  <c r="C53"/>
  <c r="C54"/>
  <c r="C55"/>
  <c r="C56"/>
  <c r="C57"/>
  <c r="C58"/>
  <c r="C59"/>
  <c r="C67"/>
  <c r="D72"/>
  <c r="D73"/>
  <c r="D74"/>
  <c r="D75"/>
  <c r="D78"/>
  <c r="D79"/>
  <c r="D81"/>
  <c r="C82"/>
  <c r="D82"/>
  <c r="C83"/>
  <c r="C85"/>
  <c r="C96"/>
  <c r="C97"/>
  <c r="D97"/>
  <c r="D99"/>
  <c r="D106"/>
  <c r="C107"/>
  <c r="D109"/>
  <c r="C110"/>
  <c r="C18" i="2"/>
  <c r="C20"/>
  <c r="C21"/>
  <c r="C22"/>
  <c r="C23"/>
  <c r="C215" i="4"/>
  <c r="K67" i="3"/>
  <c r="C200" i="4"/>
  <c r="C150"/>
  <c r="K16" i="3"/>
  <c r="J68" i="2"/>
  <c r="J67" i="1"/>
  <c r="F85" i="2"/>
  <c r="K16" i="1"/>
  <c r="G85" i="4"/>
  <c r="L16" i="2"/>
  <c r="D15" i="1"/>
  <c r="G17" i="4"/>
  <c r="G16" i="3"/>
  <c r="F68" i="2"/>
  <c r="F67" i="1"/>
  <c r="F16"/>
  <c r="L68" i="4"/>
  <c r="D67" i="3"/>
  <c r="L16" i="4"/>
  <c r="C52"/>
  <c r="L67" i="1"/>
  <c r="L15"/>
  <c r="J97" i="2"/>
  <c r="K82" i="4"/>
  <c r="K17"/>
  <c r="C16" i="3"/>
  <c r="I17" i="2"/>
  <c r="I16" i="1"/>
  <c r="G68" i="2"/>
  <c r="G67" i="1"/>
  <c r="G67" i="2"/>
  <c r="H68"/>
  <c r="I82" i="4"/>
  <c r="F97" i="2"/>
  <c r="J16" i="4"/>
  <c r="H97"/>
  <c r="J46" i="2"/>
  <c r="J16" i="1"/>
  <c r="I52" i="2"/>
  <c r="E17" i="4"/>
  <c r="E16" i="3"/>
  <c r="E15" i="1"/>
  <c r="F16" i="4"/>
  <c r="F15" i="3"/>
  <c r="D46" i="2"/>
  <c r="H106" i="4"/>
  <c r="G82"/>
  <c r="G67" i="3"/>
  <c r="K17" i="2"/>
  <c r="C16" i="1"/>
  <c r="H67"/>
  <c r="G52" i="2"/>
  <c r="I67" i="3"/>
  <c r="I67" i="4"/>
  <c r="C106"/>
  <c r="D68"/>
  <c r="D16"/>
  <c r="L97" i="2"/>
  <c r="C150"/>
  <c r="D147" i="1"/>
  <c r="E52" i="2"/>
  <c r="E85" i="4"/>
  <c r="I67" i="2"/>
  <c r="G17"/>
  <c r="G16" i="1"/>
  <c r="E106" i="4"/>
  <c r="E82"/>
  <c r="G52"/>
  <c r="I17"/>
  <c r="I16" i="3"/>
  <c r="H46" i="2"/>
  <c r="K67" i="4"/>
  <c r="J67" i="3"/>
  <c r="J67" i="4"/>
  <c r="H15" i="3"/>
  <c r="K262" i="4"/>
  <c r="F272" i="3"/>
  <c r="I262" i="4"/>
  <c r="E272" i="3"/>
  <c r="G262" i="4"/>
  <c r="D272" i="3"/>
  <c r="E262" i="4"/>
  <c r="G266" i="1"/>
  <c r="F266"/>
  <c r="J262" i="4"/>
  <c r="E266" i="1"/>
  <c r="H262" i="4"/>
  <c r="D266" i="1"/>
  <c r="G16" i="2"/>
  <c r="G15" i="1"/>
  <c r="E16" i="2"/>
  <c r="J16"/>
  <c r="J15" i="1"/>
  <c r="J15" i="2"/>
  <c r="H16"/>
  <c r="F16"/>
  <c r="F15" i="1"/>
  <c r="F15" i="2"/>
  <c r="I266" i="1"/>
  <c r="F148" i="2"/>
  <c r="D267" i="3"/>
  <c r="G67" i="4"/>
  <c r="F129" i="3"/>
  <c r="F129" i="4"/>
  <c r="F15"/>
  <c r="E16"/>
  <c r="E15" i="3"/>
  <c r="K16" i="4"/>
  <c r="C15" i="3"/>
  <c r="C16" i="4"/>
  <c r="D148" i="2"/>
  <c r="F67"/>
  <c r="D67"/>
  <c r="E67" i="4"/>
  <c r="K15" i="1"/>
  <c r="C149" i="2"/>
  <c r="K15" i="3"/>
  <c r="C149" i="4"/>
  <c r="H129" i="3"/>
  <c r="H15" i="4"/>
  <c r="H67" i="2"/>
  <c r="H15" i="1"/>
  <c r="D200" i="2"/>
  <c r="L67"/>
  <c r="L67" i="4"/>
  <c r="D15" i="3"/>
  <c r="D67" i="4"/>
  <c r="L15" i="2"/>
  <c r="H67" i="4"/>
  <c r="I16"/>
  <c r="I15" i="3"/>
  <c r="D16" i="2"/>
  <c r="K16"/>
  <c r="C15" i="1"/>
  <c r="C16" i="2"/>
  <c r="E15"/>
  <c r="J15" i="3"/>
  <c r="E67" i="2"/>
  <c r="I16"/>
  <c r="I15" i="1"/>
  <c r="L129" i="3"/>
  <c r="G16" i="4"/>
  <c r="G15" i="3"/>
  <c r="J67" i="2"/>
  <c r="L146" i="3"/>
  <c r="F146"/>
  <c r="F140" i="1"/>
  <c r="I15" i="2"/>
  <c r="F140" i="3"/>
  <c r="I129"/>
  <c r="I15" i="4"/>
  <c r="E140" i="3"/>
  <c r="G129"/>
  <c r="G129" i="4"/>
  <c r="G15"/>
  <c r="E134" i="3"/>
  <c r="I146"/>
  <c r="C146"/>
  <c r="C140" i="1"/>
  <c r="C15" i="2"/>
  <c r="K15"/>
  <c r="C134" i="1"/>
  <c r="M146" i="3"/>
  <c r="G146"/>
  <c r="G140" i="1"/>
  <c r="G134"/>
  <c r="C148" i="2"/>
  <c r="D140" i="3"/>
  <c r="E129"/>
  <c r="E15" i="4"/>
  <c r="J146" i="3"/>
  <c r="D146"/>
  <c r="D129"/>
  <c r="D15" i="4"/>
  <c r="L15"/>
  <c r="H15" i="2"/>
  <c r="C266" i="1"/>
  <c r="F262" i="4"/>
  <c r="C272" i="3"/>
  <c r="D262" i="4"/>
  <c r="J129" i="3"/>
  <c r="J129" i="4"/>
  <c r="J15"/>
  <c r="D140" i="1"/>
  <c r="D15" i="2"/>
  <c r="C148" i="4"/>
  <c r="G140" i="3"/>
  <c r="K129"/>
  <c r="C15" i="4"/>
  <c r="K15"/>
  <c r="C129" i="3"/>
  <c r="K146"/>
  <c r="E146"/>
  <c r="E140" i="1"/>
  <c r="G15" i="2"/>
  <c r="E134" i="1"/>
  <c r="D129" i="4"/>
  <c r="L129"/>
  <c r="E129"/>
  <c r="D134" i="1"/>
  <c r="F134" i="3"/>
  <c r="F134" i="1"/>
  <c r="C134" i="3"/>
  <c r="C129" i="4"/>
  <c r="K129"/>
  <c r="G134" i="3"/>
  <c r="C262" i="4"/>
  <c r="D134" i="3"/>
  <c r="H129" i="4"/>
  <c r="I129"/>
</calcChain>
</file>

<file path=xl/comments1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47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2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53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3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4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4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  <comment ref="B14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sharedStrings.xml><?xml version="1.0" encoding="utf-8"?>
<sst xmlns="http://schemas.openxmlformats.org/spreadsheetml/2006/main" count="1794" uniqueCount="233">
  <si>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</si>
  <si>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</si>
  <si>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</si>
  <si>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</si>
  <si>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</si>
  <si>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INFORMACIÓN HISTÓRICA - DATOS CONSTANTES EN $2012</t>
  </si>
  <si>
    <t>2009/2008 (VAR %)</t>
  </si>
  <si>
    <t>2010/2009 (VAR %)</t>
  </si>
  <si>
    <t>2011/2010 (VAR %)</t>
  </si>
  <si>
    <t>2012/2011 (VAR %)</t>
  </si>
  <si>
    <t>VAR % PROMEDIO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</si>
  <si>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</si>
  <si>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</si>
  <si>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</si>
  <si>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</si>
  <si>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</si>
  <si>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</si>
  <si>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</si>
  <si>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</si>
  <si>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</si>
  <si>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</si>
  <si>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</si>
  <si>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</si>
  <si>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</si>
  <si>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</si>
  <si>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</si>
  <si>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</si>
  <si>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</si>
  <si>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</si>
  <si>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</si>
  <si>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</si>
  <si>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</si>
  <si>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</si>
  <si>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</si>
  <si>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</si>
  <si>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</si>
  <si>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</si>
  <si>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</si>
  <si>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</si>
  <si>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</si>
  <si>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</si>
  <si>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</si>
  <si>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</si>
  <si>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</si>
  <si>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</si>
  <si>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</si>
  <si>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</si>
  <si>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</si>
  <si>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</si>
  <si>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</si>
  <si>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</si>
  <si>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</si>
  <si>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</si>
  <si>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</si>
  <si>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</si>
  <si>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</si>
  <si>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</si>
  <si>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</si>
  <si>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</si>
  <si>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</si>
  <si>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</si>
  <si>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</si>
  <si>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</si>
  <si>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</si>
  <si>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</si>
  <si>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</si>
  <si>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</si>
  <si>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</si>
  <si>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</si>
  <si>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</si>
  <si>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</si>
  <si>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</si>
  <si>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</si>
  <si>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</si>
  <si>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</si>
  <si>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</si>
  <si>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</si>
  <si>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</si>
  <si>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</si>
  <si>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</si>
  <si>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</si>
  <si>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</si>
  <si>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</si>
  <si>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</si>
  <si>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</si>
  <si>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</si>
  <si>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</si>
  <si>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</si>
  <si>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</si>
  <si>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</si>
  <si>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</si>
  <si>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</si>
  <si>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</si>
  <si>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</si>
  <si>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</si>
  <si>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2014/2013 (VAR %)</t>
  </si>
  <si>
    <t>2015/2014 (VAR %)</t>
  </si>
  <si>
    <t>2016/2015 (VAR %)</t>
  </si>
  <si>
    <t>2017/2016 (VAR %)</t>
  </si>
  <si>
    <t>PS-2.1.01.01.01</t>
  </si>
  <si>
    <t>PS-2.1.01.01.03</t>
  </si>
  <si>
    <t>PS-2.1.01.01.13</t>
  </si>
  <si>
    <t>PS-2.1.01.01.31</t>
  </si>
  <si>
    <t>PS-2.1.01.01.23</t>
  </si>
  <si>
    <t>PS-2.1.01.01.05</t>
  </si>
  <si>
    <t>PS-2.1.01.01.19</t>
  </si>
  <si>
    <t>PS-2.1.01.01.17</t>
  </si>
  <si>
    <t>PS-2.1.01.01.21</t>
  </si>
  <si>
    <t>PS-2.1.01.01.25</t>
  </si>
  <si>
    <t>PS-2.1.01.01.98</t>
  </si>
  <si>
    <t>PS-2.1.01.01.07</t>
  </si>
  <si>
    <t>PS-2.1.01.02</t>
  </si>
  <si>
    <t>PS-2.1.01.02.07</t>
  </si>
  <si>
    <t>PS-2.1.01.02.05</t>
  </si>
  <si>
    <t>PS-2.1.01.02.03</t>
  </si>
  <si>
    <t>PS-2.1.01.02.09</t>
  </si>
  <si>
    <t>PS-2.1.01.02.98</t>
  </si>
  <si>
    <t>PS-2.1.01.01</t>
  </si>
  <si>
    <t>PS-2.1.01</t>
  </si>
  <si>
    <t>PS-2.1</t>
  </si>
  <si>
    <t>PS-2.1.01.03</t>
  </si>
  <si>
    <t>PS-2.1.01.03.01.01.01</t>
  </si>
  <si>
    <t>PS-2.1.01.03.01.01.03</t>
  </si>
  <si>
    <t>PS-2.1.01.03.01.03.09</t>
  </si>
  <si>
    <t>PS-2.1.01.03.03.03</t>
  </si>
  <si>
    <t>PS-2.1.01.03.01.03.03</t>
  </si>
  <si>
    <t>PS-2.1.01.03.01.03.01</t>
  </si>
  <si>
    <t>PS-2.1.01.03.03.01.01</t>
  </si>
  <si>
    <t>PS-2.1.01.03.03.01.03</t>
  </si>
  <si>
    <t>PS-2.1.01.03.03.01</t>
  </si>
  <si>
    <t>PS-2.1.01.93</t>
  </si>
  <si>
    <t>PS-2.1.02</t>
  </si>
  <si>
    <t>PS-2.1.02.01</t>
  </si>
  <si>
    <t>PS-2.1.02.01.03</t>
  </si>
  <si>
    <t>PS-2.1.02.02.25</t>
  </si>
  <si>
    <t>PS-2.1.02.02.03</t>
  </si>
  <si>
    <t>PS-2.1.02.02.05</t>
  </si>
  <si>
    <t>PS-2.1.02.02.13</t>
  </si>
  <si>
    <t>PS-2.1.02.02.15</t>
  </si>
  <si>
    <t>PS-2.1.02.01.01</t>
  </si>
  <si>
    <t>PS-2.1.02.02.09</t>
  </si>
  <si>
    <t>PS-2.1.02.02.07</t>
  </si>
  <si>
    <t>PS-2.1.02.02.19</t>
  </si>
  <si>
    <t>PS-2.1.02.02.27</t>
  </si>
  <si>
    <t>PS-2.1.02.02.98</t>
  </si>
  <si>
    <t>PS-2.1.02.02.29</t>
  </si>
  <si>
    <t>PS-2.1.02.03</t>
  </si>
  <si>
    <t>PS-2.1.02.02.23</t>
  </si>
  <si>
    <t>PS-2.2.01.01</t>
  </si>
  <si>
    <t>PS-2.2.01.01.01.01</t>
  </si>
  <si>
    <t>Compra de medicamentos</t>
  </si>
  <si>
    <t>PS-2.2.01.01.07.01</t>
  </si>
  <si>
    <t>Material medico-quirúrgico</t>
  </si>
  <si>
    <t>PS-2.2.01.01.01.98</t>
  </si>
  <si>
    <t>Otras Compras e Importaciones no especificadas</t>
  </si>
  <si>
    <t>PS-2.2.01.01.07</t>
  </si>
  <si>
    <t>Materiales, mantenimiento y otros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</si>
  <si>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</si>
  <si>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</si>
  <si>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</si>
  <si>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</si>
  <si>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</si>
  <si>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</si>
  <si>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</si>
  <si>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</si>
  <si>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2.3</t>
  </si>
  <si>
    <t>2.3.02</t>
  </si>
  <si>
    <t>DOTACIÓN</t>
  </si>
  <si>
    <t>2.3.01.01.01</t>
  </si>
  <si>
    <t>FIJO</t>
  </si>
  <si>
    <t>VARIABLE</t>
  </si>
  <si>
    <t>COSTOS OPERATIVOS</t>
  </si>
  <si>
    <t>CODIGO</t>
  </si>
  <si>
    <t>GASTOS ADMINISTRATIVOS</t>
  </si>
  <si>
    <t>PS-2.1.01.01.02</t>
  </si>
  <si>
    <t>PS-2.1.02.01.02</t>
  </si>
  <si>
    <t>PS-2.1.02.02.16</t>
  </si>
  <si>
    <t>PS-2.1.02.02.09,01</t>
  </si>
  <si>
    <t>PS-2.1.02.02.07,01</t>
  </si>
  <si>
    <t>PS-2.1.02.02.07,02</t>
  </si>
  <si>
    <t>PS-2.1.02.02.20</t>
  </si>
  <si>
    <t>PS-2.1.02.02.21</t>
  </si>
  <si>
    <t>PS-2.1.02.02.28</t>
  </si>
  <si>
    <t>PS-2.1.02.02.30</t>
  </si>
  <si>
    <t>PS-2.1.02.02.31</t>
  </si>
  <si>
    <t>PS-2.1.4.01.01</t>
  </si>
  <si>
    <t>PS-2.1.4.01.02</t>
  </si>
  <si>
    <t>PS-2.1.4.05</t>
  </si>
  <si>
    <t>PS-2.1.4.08</t>
  </si>
  <si>
    <t>Mesadas pensionales</t>
  </si>
  <si>
    <t>Cesantias (intereses sobre cesantias)</t>
  </si>
  <si>
    <t>Sentencias y conciliaciones</t>
  </si>
  <si>
    <t>Otras transferencias</t>
  </si>
  <si>
    <t>PS-2.1.4.</t>
  </si>
  <si>
    <t>PS-2.1.01.01.02.01</t>
  </si>
  <si>
    <t>PS-2.1.01.01.02.02</t>
  </si>
  <si>
    <t>PS-2.1.01.01.02.03</t>
  </si>
  <si>
    <t>PS-2.1.01.01.02.04</t>
  </si>
  <si>
    <t>PS-2.1.01.01.02.05</t>
  </si>
  <si>
    <t>PS-2.1.01.03.01.01.05</t>
  </si>
  <si>
    <t>PS-2.1.02.02.99</t>
  </si>
  <si>
    <t>PS-2.1.02.02.99.01</t>
  </si>
  <si>
    <t>PS-2.1.02.02.99.02</t>
  </si>
  <si>
    <t>2.4</t>
  </si>
  <si>
    <t>2.4.02.02</t>
  </si>
  <si>
    <t>2.4.02.01</t>
  </si>
  <si>
    <t>TOTAL COSTOS OPERATIVOS</t>
  </si>
  <si>
    <t>TOTAL GASTOS ADMINISTRATIVOS</t>
  </si>
  <si>
    <t xml:space="preserve">TOTAL COSTOS Y GASTOS </t>
  </si>
  <si>
    <t>Fijos</t>
  </si>
  <si>
    <t>Variables</t>
  </si>
  <si>
    <t>DEFLACTOR</t>
  </si>
  <si>
    <t>CUADRO 36 A. COSTOS OPERATIVOS</t>
  </si>
  <si>
    <t>CUADRO 36 B. GASTOS ADMINISTRATIVOS</t>
  </si>
  <si>
    <t>PARTICIPACIÓN PORCENTUAL DE COSTOS OPERATIVOS EN EL TOTAL DE GASTOS Y COSTOS DE LA ESE</t>
  </si>
  <si>
    <t xml:space="preserve">TOTAL GASTOS ADMINISTRATIVOS (TGA) POR UNIDAD DE VALOR RELATIVO (UVR) - TCOP/TUVR </t>
  </si>
  <si>
    <t xml:space="preserve">TOTAL GASTOS Y COSTOS (TGC) POR UNIDAD DE VALOR RELATIVO (UVR) - TGC/TUVR </t>
  </si>
  <si>
    <t>FAD - FIJO ADMINISTRATIVO, gasto administrativo en que incurre la ESE para las labores gerenciales, administrativas, financieras, de apoyo logístico, que se causa independiente de sus apoyos a las áreas de producción de servicios</t>
  </si>
  <si>
    <t>VAD - VARIABLE ADMINISTRATIVO, gasto administrativo de carácter variable u ocasionales que puede estar o no condicionado a los apoyos al área asistencial</t>
  </si>
  <si>
    <t>Bonificacion de recreacion</t>
  </si>
  <si>
    <t xml:space="preserve">Otros Gastos </t>
  </si>
  <si>
    <t>Intereses a  las cesantìas</t>
  </si>
  <si>
    <t>Recargos nocturnos</t>
  </si>
  <si>
    <t>Indeminizacion de vacaciones</t>
  </si>
  <si>
    <t>Imprevistos</t>
  </si>
  <si>
    <t>Capacitacion</t>
  </si>
  <si>
    <t>Gastos Financieros</t>
  </si>
  <si>
    <t>Compra de equipo</t>
  </si>
  <si>
    <t>Otros - Vigilancia y aseo</t>
  </si>
  <si>
    <t>Otros - Especificar( servicios publicos)</t>
  </si>
  <si>
    <t>2013/2012 (VAR %)</t>
  </si>
  <si>
    <t>UVR</t>
  </si>
  <si>
    <t xml:space="preserve">TOTAL GASTOS Y COSTOS 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</si>
</sst>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#,"/>
    <numFmt numFmtId="168" formatCode="_([$€]* #,##0.00_);_([$€]* \(#,##0.00\);_([$€]* &quot;-&quot;??_);_(@_)"/>
    <numFmt numFmtId="169" formatCode="_ * #,##0.00_ ;_ * \-#,##0.00_ ;_ * &quot;-&quot;??_ ;_ @_ "/>
    <numFmt numFmtId="170" formatCode="_ &quot;$&quot;\ * #,##0.00_ ;_ &quot;$&quot;\ * \-#,##0.00_ ;_ &quot;$&quot;\ * &quot;-&quot;??_ ;_ @_ "/>
    <numFmt numFmtId="171" formatCode="0.000"/>
    <numFmt numFmtId="172" formatCode="0.0%"/>
    <numFmt numFmtId="173" formatCode="0.000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4">
    <xf numFmtId="0" fontId="0" fillId="0" borderId="0"/>
    <xf numFmtId="0" fontId="2" fillId="0" borderId="0" applyNumberFormat="0" applyFill="0" applyBorder="0" applyProtection="0">
      <alignment vertical="top"/>
    </xf>
    <xf numFmtId="0" fontId="3" fillId="0" borderId="0"/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7" fontId="6" fillId="0" borderId="0">
      <protection locked="0"/>
    </xf>
    <xf numFmtId="168" fontId="3" fillId="0" borderId="0" applyFont="0" applyFill="0" applyBorder="0" applyAlignment="0" applyProtection="0"/>
    <xf numFmtId="167" fontId="6" fillId="0" borderId="0">
      <protection locked="0"/>
    </xf>
    <xf numFmtId="0" fontId="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0" fontId="3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9" fontId="10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11" fillId="0" borderId="0" xfId="1" applyFont="1" applyAlignment="1"/>
    <xf numFmtId="0" fontId="12" fillId="0" borderId="0" xfId="0" applyFont="1" applyAlignment="1">
      <alignment vertical="center" wrapText="1"/>
    </xf>
    <xf numFmtId="0" fontId="13" fillId="2" borderId="1" xfId="1" applyFont="1" applyFill="1" applyBorder="1" applyAlignment="1"/>
    <xf numFmtId="0" fontId="14" fillId="0" borderId="0" xfId="1" applyFont="1" applyAlignment="1"/>
    <xf numFmtId="0" fontId="13" fillId="0" borderId="0" xfId="1" applyFont="1" applyAlignment="1"/>
    <xf numFmtId="3" fontId="15" fillId="4" borderId="14" xfId="2" applyNumberFormat="1" applyFont="1" applyFill="1" applyBorder="1"/>
    <xf numFmtId="3" fontId="15" fillId="5" borderId="16" xfId="2" applyNumberFormat="1" applyFont="1" applyFill="1" applyBorder="1"/>
    <xf numFmtId="3" fontId="15" fillId="6" borderId="16" xfId="2" applyNumberFormat="1" applyFont="1" applyFill="1" applyBorder="1"/>
    <xf numFmtId="3" fontId="16" fillId="0" borderId="16" xfId="2" quotePrefix="1" applyNumberFormat="1" applyFont="1" applyFill="1" applyBorder="1" applyAlignment="1">
      <alignment horizontal="left"/>
    </xf>
    <xf numFmtId="3" fontId="16" fillId="0" borderId="16" xfId="2" applyNumberFormat="1" applyFont="1" applyFill="1" applyBorder="1" applyAlignment="1">
      <alignment horizontal="left"/>
    </xf>
    <xf numFmtId="3" fontId="17" fillId="0" borderId="16" xfId="2" quotePrefix="1" applyNumberFormat="1" applyFont="1" applyFill="1" applyBorder="1" applyAlignment="1">
      <alignment horizontal="left"/>
    </xf>
    <xf numFmtId="3" fontId="17" fillId="0" borderId="16" xfId="2" applyNumberFormat="1" applyFont="1" applyFill="1" applyBorder="1" applyAlignment="1">
      <alignment horizontal="left"/>
    </xf>
    <xf numFmtId="3" fontId="15" fillId="6" borderId="16" xfId="2" applyNumberFormat="1" applyFont="1" applyFill="1" applyBorder="1" applyAlignment="1">
      <alignment horizontal="left"/>
    </xf>
    <xf numFmtId="3" fontId="16" fillId="0" borderId="16" xfId="2" applyNumberFormat="1" applyFont="1" applyFill="1" applyBorder="1"/>
    <xf numFmtId="3" fontId="15" fillId="6" borderId="16" xfId="2" quotePrefix="1" applyNumberFormat="1" applyFont="1" applyFill="1" applyBorder="1" applyAlignment="1">
      <alignment horizontal="left"/>
    </xf>
    <xf numFmtId="3" fontId="11" fillId="0" borderId="16" xfId="2" applyNumberFormat="1" applyFont="1" applyFill="1" applyBorder="1"/>
    <xf numFmtId="3" fontId="17" fillId="0" borderId="16" xfId="2" applyNumberFormat="1" applyFont="1" applyFill="1" applyBorder="1"/>
    <xf numFmtId="3" fontId="16" fillId="0" borderId="16" xfId="2" applyNumberFormat="1" applyFont="1" applyFill="1" applyBorder="1" applyAlignment="1">
      <alignment horizontal="justify"/>
    </xf>
    <xf numFmtId="3" fontId="15" fillId="5" borderId="16" xfId="2" applyNumberFormat="1" applyFont="1" applyFill="1" applyBorder="1" applyAlignment="1">
      <alignment horizontal="left"/>
    </xf>
    <xf numFmtId="3" fontId="17" fillId="0" borderId="18" xfId="2" applyNumberFormat="1" applyFont="1" applyFill="1" applyBorder="1"/>
    <xf numFmtId="0" fontId="11" fillId="0" borderId="0" xfId="1" applyFont="1" applyAlignment="1">
      <alignment wrapText="1"/>
    </xf>
    <xf numFmtId="0" fontId="15" fillId="0" borderId="12" xfId="1" applyFont="1" applyFill="1" applyBorder="1" applyAlignment="1" applyProtection="1">
      <alignment horizontal="center" vertical="center" wrapText="1"/>
      <protection locked="0" hidden="1"/>
    </xf>
    <xf numFmtId="0" fontId="15" fillId="0" borderId="13" xfId="1" applyFont="1" applyFill="1" applyBorder="1" applyAlignment="1" applyProtection="1">
      <alignment horizontal="center" vertical="center" wrapText="1"/>
      <protection locked="0" hidden="1"/>
    </xf>
    <xf numFmtId="3" fontId="15" fillId="5" borderId="34" xfId="2" applyNumberFormat="1" applyFont="1" applyFill="1" applyBorder="1"/>
    <xf numFmtId="3" fontId="15" fillId="6" borderId="34" xfId="2" applyNumberFormat="1" applyFont="1" applyFill="1" applyBorder="1"/>
    <xf numFmtId="3" fontId="16" fillId="0" borderId="34" xfId="2" quotePrefix="1" applyNumberFormat="1" applyFont="1" applyFill="1" applyBorder="1" applyAlignment="1">
      <alignment horizontal="left"/>
    </xf>
    <xf numFmtId="3" fontId="16" fillId="0" borderId="34" xfId="2" applyNumberFormat="1" applyFont="1" applyFill="1" applyBorder="1" applyAlignment="1">
      <alignment horizontal="left"/>
    </xf>
    <xf numFmtId="3" fontId="17" fillId="0" borderId="34" xfId="2" quotePrefix="1" applyNumberFormat="1" applyFont="1" applyFill="1" applyBorder="1" applyAlignment="1">
      <alignment horizontal="left"/>
    </xf>
    <xf numFmtId="3" fontId="15" fillId="6" borderId="34" xfId="2" applyNumberFormat="1" applyFont="1" applyFill="1" applyBorder="1" applyAlignment="1">
      <alignment horizontal="left"/>
    </xf>
    <xf numFmtId="3" fontId="16" fillId="0" borderId="34" xfId="2" applyNumberFormat="1" applyFont="1" applyFill="1" applyBorder="1"/>
    <xf numFmtId="3" fontId="15" fillId="6" borderId="34" xfId="2" quotePrefix="1" applyNumberFormat="1" applyFont="1" applyFill="1" applyBorder="1" applyAlignment="1">
      <alignment horizontal="left"/>
    </xf>
    <xf numFmtId="3" fontId="11" fillId="0" borderId="34" xfId="2" applyNumberFormat="1" applyFont="1" applyFill="1" applyBorder="1"/>
    <xf numFmtId="3" fontId="16" fillId="0" borderId="34" xfId="2" applyNumberFormat="1" applyFont="1" applyFill="1" applyBorder="1" applyAlignment="1">
      <alignment horizontal="justify"/>
    </xf>
    <xf numFmtId="3" fontId="15" fillId="5" borderId="34" xfId="2" applyNumberFormat="1" applyFont="1" applyFill="1" applyBorder="1" applyAlignment="1">
      <alignment horizontal="left"/>
    </xf>
    <xf numFmtId="0" fontId="18" fillId="0" borderId="5" xfId="0" applyFont="1" applyBorder="1" applyAlignment="1">
      <alignment vertical="center"/>
    </xf>
    <xf numFmtId="0" fontId="18" fillId="0" borderId="29" xfId="0" applyFont="1" applyBorder="1" applyAlignment="1">
      <alignment vertical="center"/>
    </xf>
    <xf numFmtId="3" fontId="17" fillId="0" borderId="34" xfId="2" applyNumberFormat="1" applyFont="1" applyFill="1" applyBorder="1"/>
    <xf numFmtId="3" fontId="17" fillId="0" borderId="35" xfId="2" applyNumberFormat="1" applyFont="1" applyFill="1" applyBorder="1"/>
    <xf numFmtId="0" fontId="19" fillId="7" borderId="1" xfId="1" applyFont="1" applyFill="1" applyBorder="1" applyAlignment="1">
      <alignment horizontal="left"/>
    </xf>
    <xf numFmtId="0" fontId="19" fillId="7" borderId="1" xfId="1" applyFont="1" applyFill="1" applyBorder="1" applyAlignment="1"/>
    <xf numFmtId="0" fontId="19" fillId="0" borderId="0" xfId="1" applyFont="1" applyAlignment="1"/>
    <xf numFmtId="0" fontId="11" fillId="0" borderId="0" xfId="1" applyFont="1" applyAlignment="1">
      <alignment horizontal="left"/>
    </xf>
    <xf numFmtId="0" fontId="16" fillId="0" borderId="0" xfId="2" applyFont="1" applyAlignment="1">
      <alignment horizontal="left"/>
    </xf>
    <xf numFmtId="0" fontId="16" fillId="0" borderId="14" xfId="2" applyFont="1" applyBorder="1" applyAlignment="1">
      <alignment horizontal="left"/>
    </xf>
    <xf numFmtId="0" fontId="16" fillId="0" borderId="16" xfId="2" applyFont="1" applyBorder="1" applyAlignment="1">
      <alignment horizontal="left"/>
    </xf>
    <xf numFmtId="0" fontId="11" fillId="0" borderId="16" xfId="1" applyFont="1" applyBorder="1" applyAlignment="1">
      <alignment horizontal="left"/>
    </xf>
    <xf numFmtId="0" fontId="11" fillId="0" borderId="36" xfId="1" applyFont="1" applyBorder="1" applyAlignment="1">
      <alignment horizontal="left"/>
    </xf>
    <xf numFmtId="0" fontId="11" fillId="0" borderId="33" xfId="1" applyFont="1" applyBorder="1" applyAlignment="1">
      <alignment horizontal="left"/>
    </xf>
    <xf numFmtId="0" fontId="11" fillId="0" borderId="19" xfId="1" applyFont="1" applyBorder="1" applyAlignment="1">
      <alignment horizontal="left"/>
    </xf>
    <xf numFmtId="171" fontId="13" fillId="0" borderId="0" xfId="1" applyNumberFormat="1" applyFont="1" applyAlignment="1"/>
    <xf numFmtId="0" fontId="20" fillId="0" borderId="0" xfId="1" applyFont="1" applyAlignment="1"/>
    <xf numFmtId="0" fontId="21" fillId="0" borderId="0" xfId="1" applyFont="1" applyAlignment="1"/>
    <xf numFmtId="3" fontId="11" fillId="0" borderId="17" xfId="1" applyNumberFormat="1" applyFont="1" applyBorder="1" applyAlignment="1"/>
    <xf numFmtId="3" fontId="17" fillId="0" borderId="34" xfId="2" applyNumberFormat="1" applyFont="1" applyFill="1" applyBorder="1" applyAlignment="1">
      <alignment horizontal="left"/>
    </xf>
    <xf numFmtId="3" fontId="11" fillId="0" borderId="0" xfId="1" applyNumberFormat="1" applyFont="1" applyAlignment="1"/>
    <xf numFmtId="3" fontId="14" fillId="0" borderId="0" xfId="1" applyNumberFormat="1" applyFont="1" applyAlignment="1"/>
    <xf numFmtId="3" fontId="15" fillId="0" borderId="31" xfId="1" applyNumberFormat="1" applyFont="1" applyFill="1" applyBorder="1" applyAlignment="1" applyProtection="1">
      <alignment horizontal="center" vertical="center" wrapText="1"/>
      <protection locked="0" hidden="1"/>
    </xf>
    <xf numFmtId="3" fontId="15" fillId="0" borderId="24" xfId="1" applyNumberFormat="1" applyFont="1" applyFill="1" applyBorder="1" applyAlignment="1" applyProtection="1">
      <alignment horizontal="center" vertical="center" wrapText="1"/>
      <protection locked="0" hidden="1"/>
    </xf>
    <xf numFmtId="3" fontId="15" fillId="0" borderId="22" xfId="1" applyNumberFormat="1" applyFont="1" applyFill="1" applyBorder="1" applyAlignment="1" applyProtection="1">
      <alignment horizontal="center" vertical="center" wrapText="1"/>
      <protection locked="0" hidden="1"/>
    </xf>
    <xf numFmtId="3" fontId="11" fillId="0" borderId="15" xfId="1" applyNumberFormat="1" applyFont="1" applyBorder="1" applyAlignment="1"/>
    <xf numFmtId="3" fontId="11" fillId="0" borderId="12" xfId="1" applyNumberFormat="1" applyFont="1" applyBorder="1" applyAlignment="1"/>
    <xf numFmtId="3" fontId="19" fillId="7" borderId="1" xfId="1" applyNumberFormat="1" applyFont="1" applyFill="1" applyBorder="1" applyAlignment="1"/>
    <xf numFmtId="3" fontId="13" fillId="9" borderId="20" xfId="1" applyNumberFormat="1" applyFont="1" applyFill="1" applyBorder="1" applyAlignment="1">
      <alignment horizontal="center"/>
    </xf>
    <xf numFmtId="3" fontId="13" fillId="9" borderId="21" xfId="1" applyNumberFormat="1" applyFont="1" applyFill="1" applyBorder="1" applyAlignment="1">
      <alignment horizontal="center"/>
    </xf>
    <xf numFmtId="3" fontId="11" fillId="9" borderId="22" xfId="1" applyNumberFormat="1" applyFont="1" applyFill="1" applyBorder="1" applyAlignment="1"/>
    <xf numFmtId="3" fontId="11" fillId="9" borderId="23" xfId="1" applyNumberFormat="1" applyFont="1" applyFill="1" applyBorder="1" applyAlignment="1"/>
    <xf numFmtId="3" fontId="11" fillId="9" borderId="0" xfId="1" applyNumberFormat="1" applyFont="1" applyFill="1" applyBorder="1" applyAlignment="1"/>
    <xf numFmtId="3" fontId="11" fillId="9" borderId="0" xfId="1" applyNumberFormat="1" applyFont="1" applyFill="1" applyAlignment="1"/>
    <xf numFmtId="3" fontId="13" fillId="8" borderId="20" xfId="1" applyNumberFormat="1" applyFont="1" applyFill="1" applyBorder="1" applyAlignment="1">
      <alignment horizontal="center"/>
    </xf>
    <xf numFmtId="3" fontId="13" fillId="8" borderId="21" xfId="1" applyNumberFormat="1" applyFont="1" applyFill="1" applyBorder="1" applyAlignment="1">
      <alignment horizontal="center"/>
    </xf>
    <xf numFmtId="3" fontId="11" fillId="8" borderId="22" xfId="1" applyNumberFormat="1" applyFont="1" applyFill="1" applyBorder="1" applyAlignment="1"/>
    <xf numFmtId="3" fontId="11" fillId="8" borderId="23" xfId="1" applyNumberFormat="1" applyFont="1" applyFill="1" applyBorder="1" applyAlignment="1"/>
    <xf numFmtId="3" fontId="13" fillId="0" borderId="20" xfId="1" applyNumberFormat="1" applyFont="1" applyFill="1" applyBorder="1" applyAlignment="1">
      <alignment horizontal="center"/>
    </xf>
    <xf numFmtId="3" fontId="13" fillId="0" borderId="21" xfId="1" applyNumberFormat="1" applyFont="1" applyFill="1" applyBorder="1" applyAlignment="1">
      <alignment horizontal="center"/>
    </xf>
    <xf numFmtId="3" fontId="11" fillId="0" borderId="22" xfId="1" applyNumberFormat="1" applyFont="1" applyBorder="1" applyAlignment="1"/>
    <xf numFmtId="3" fontId="11" fillId="0" borderId="23" xfId="1" applyNumberFormat="1" applyFont="1" applyBorder="1" applyAlignment="1"/>
    <xf numFmtId="3" fontId="11" fillId="0" borderId="0" xfId="1" applyNumberFormat="1" applyFont="1" applyBorder="1" applyAlignment="1"/>
    <xf numFmtId="9" fontId="22" fillId="0" borderId="15" xfId="33" applyFont="1" applyBorder="1" applyAlignment="1"/>
    <xf numFmtId="9" fontId="11" fillId="9" borderId="22" xfId="33" applyFont="1" applyFill="1" applyBorder="1" applyAlignment="1"/>
    <xf numFmtId="9" fontId="19" fillId="7" borderId="1" xfId="33" applyFont="1" applyFill="1" applyBorder="1" applyAlignment="1"/>
    <xf numFmtId="0" fontId="16" fillId="10" borderId="0" xfId="27" applyFont="1" applyFill="1" applyBorder="1" applyAlignment="1">
      <alignment horizontal="left"/>
    </xf>
    <xf numFmtId="173" fontId="11" fillId="0" borderId="33" xfId="1" applyNumberFormat="1" applyFont="1" applyBorder="1" applyAlignment="1"/>
    <xf numFmtId="3" fontId="11" fillId="0" borderId="33" xfId="1" applyNumberFormat="1" applyFont="1" applyBorder="1" applyAlignment="1"/>
    <xf numFmtId="172" fontId="22" fillId="0" borderId="15" xfId="33" applyNumberFormat="1" applyFont="1" applyBorder="1" applyAlignment="1"/>
    <xf numFmtId="9" fontId="22" fillId="0" borderId="15" xfId="33" applyNumberFormat="1" applyFont="1" applyBorder="1" applyAlignment="1"/>
    <xf numFmtId="3" fontId="11" fillId="9" borderId="22" xfId="33" applyNumberFormat="1" applyFont="1" applyFill="1" applyBorder="1" applyAlignment="1"/>
    <xf numFmtId="3" fontId="13" fillId="0" borderId="2" xfId="1" applyNumberFormat="1" applyFont="1" applyFill="1" applyBorder="1" applyAlignment="1">
      <alignment horizontal="center" vertical="center" wrapText="1"/>
    </xf>
    <xf numFmtId="3" fontId="13" fillId="0" borderId="30" xfId="1" applyNumberFormat="1" applyFont="1" applyFill="1" applyBorder="1" applyAlignment="1">
      <alignment horizontal="center" vertical="center" wrapText="1"/>
    </xf>
    <xf numFmtId="3" fontId="13" fillId="0" borderId="32" xfId="1" applyNumberFormat="1" applyFont="1" applyFill="1" applyBorder="1" applyAlignment="1">
      <alignment horizontal="center" vertical="center" wrapText="1"/>
    </xf>
    <xf numFmtId="3" fontId="13" fillId="0" borderId="11" xfId="1" applyNumberFormat="1" applyFont="1" applyFill="1" applyBorder="1" applyAlignment="1">
      <alignment horizontal="center" vertical="center" wrapText="1"/>
    </xf>
    <xf numFmtId="3" fontId="13" fillId="0" borderId="25" xfId="1" applyNumberFormat="1" applyFont="1" applyFill="1" applyBorder="1" applyAlignment="1">
      <alignment horizontal="center" vertical="center" wrapText="1"/>
    </xf>
    <xf numFmtId="3" fontId="13" fillId="0" borderId="29" xfId="1" applyNumberFormat="1" applyFont="1" applyFill="1" applyBorder="1" applyAlignment="1">
      <alignment horizontal="center" vertical="center" wrapText="1"/>
    </xf>
    <xf numFmtId="0" fontId="11" fillId="3" borderId="26" xfId="1" applyFont="1" applyFill="1" applyBorder="1" applyAlignment="1">
      <alignment horizontal="left" vertical="center"/>
    </xf>
    <xf numFmtId="0" fontId="11" fillId="3" borderId="27" xfId="1" applyFont="1" applyFill="1" applyBorder="1" applyAlignment="1">
      <alignment horizontal="left" vertical="center"/>
    </xf>
    <xf numFmtId="0" fontId="11" fillId="3" borderId="28" xfId="1" applyFont="1" applyFill="1" applyBorder="1" applyAlignment="1">
      <alignment horizontal="left" vertical="center"/>
    </xf>
    <xf numFmtId="0" fontId="13" fillId="3" borderId="26" xfId="1" applyFont="1" applyFill="1" applyBorder="1" applyAlignment="1">
      <alignment horizontal="center" vertical="center"/>
    </xf>
    <xf numFmtId="0" fontId="13" fillId="3" borderId="27" xfId="1" applyFont="1" applyFill="1" applyBorder="1" applyAlignment="1">
      <alignment horizontal="center" vertical="center"/>
    </xf>
    <xf numFmtId="0" fontId="13" fillId="3" borderId="28" xfId="1" applyFont="1" applyFill="1" applyBorder="1" applyAlignment="1">
      <alignment horizontal="center" vertical="center"/>
    </xf>
    <xf numFmtId="3" fontId="15" fillId="3" borderId="3" xfId="1" applyNumberFormat="1" applyFont="1" applyFill="1" applyBorder="1" applyAlignment="1" applyProtection="1">
      <alignment horizontal="center"/>
      <protection locked="0" hidden="1"/>
    </xf>
    <xf numFmtId="3" fontId="15" fillId="3" borderId="4" xfId="1" applyNumberFormat="1" applyFont="1" applyFill="1" applyBorder="1" applyAlignment="1" applyProtection="1">
      <alignment horizontal="center"/>
      <protection locked="0" hidden="1"/>
    </xf>
    <xf numFmtId="3" fontId="15" fillId="3" borderId="5" xfId="1" applyNumberFormat="1" applyFont="1" applyFill="1" applyBorder="1" applyAlignment="1" applyProtection="1">
      <alignment horizontal="center"/>
      <protection locked="0" hidden="1"/>
    </xf>
    <xf numFmtId="3" fontId="15" fillId="0" borderId="3" xfId="1" applyNumberFormat="1" applyFont="1" applyFill="1" applyBorder="1" applyAlignment="1" applyProtection="1">
      <alignment horizontal="center"/>
      <protection locked="0" hidden="1"/>
    </xf>
    <xf numFmtId="3" fontId="15" fillId="0" borderId="5" xfId="1" applyNumberFormat="1" applyFont="1" applyFill="1" applyBorder="1" applyAlignment="1" applyProtection="1">
      <alignment horizontal="center"/>
      <protection locked="0" hidden="1"/>
    </xf>
    <xf numFmtId="3" fontId="11" fillId="0" borderId="25" xfId="1" applyNumberFormat="1" applyFont="1" applyBorder="1" applyAlignment="1">
      <alignment horizontal="center"/>
    </xf>
    <xf numFmtId="3" fontId="13" fillId="9" borderId="2" xfId="1" applyNumberFormat="1" applyFont="1" applyFill="1" applyBorder="1" applyAlignment="1">
      <alignment horizontal="center" vertical="center" wrapText="1"/>
    </xf>
    <xf numFmtId="3" fontId="13" fillId="9" borderId="30" xfId="1" applyNumberFormat="1" applyFont="1" applyFill="1" applyBorder="1" applyAlignment="1">
      <alignment horizontal="center" vertical="center" wrapText="1"/>
    </xf>
    <xf numFmtId="3" fontId="13" fillId="9" borderId="32" xfId="1" applyNumberFormat="1" applyFont="1" applyFill="1" applyBorder="1" applyAlignment="1">
      <alignment horizontal="center" vertical="center" wrapText="1"/>
    </xf>
    <xf numFmtId="3" fontId="13" fillId="9" borderId="11" xfId="1" applyNumberFormat="1" applyFont="1" applyFill="1" applyBorder="1" applyAlignment="1">
      <alignment horizontal="center" vertical="center" wrapText="1"/>
    </xf>
    <xf numFmtId="3" fontId="13" fillId="9" borderId="25" xfId="1" applyNumberFormat="1" applyFont="1" applyFill="1" applyBorder="1" applyAlignment="1">
      <alignment horizontal="center" vertical="center" wrapText="1"/>
    </xf>
    <xf numFmtId="3" fontId="13" fillId="9" borderId="29" xfId="1" applyNumberFormat="1" applyFont="1" applyFill="1" applyBorder="1" applyAlignment="1">
      <alignment horizontal="center" vertical="center" wrapText="1"/>
    </xf>
    <xf numFmtId="3" fontId="13" fillId="8" borderId="2" xfId="1" applyNumberFormat="1" applyFont="1" applyFill="1" applyBorder="1" applyAlignment="1">
      <alignment horizontal="center" vertical="center" wrapText="1"/>
    </xf>
    <xf numFmtId="3" fontId="13" fillId="8" borderId="30" xfId="1" applyNumberFormat="1" applyFont="1" applyFill="1" applyBorder="1" applyAlignment="1">
      <alignment horizontal="center" vertical="center" wrapText="1"/>
    </xf>
    <xf numFmtId="3" fontId="13" fillId="8" borderId="32" xfId="1" applyNumberFormat="1" applyFont="1" applyFill="1" applyBorder="1" applyAlignment="1">
      <alignment horizontal="center" vertical="center" wrapText="1"/>
    </xf>
    <xf numFmtId="3" fontId="13" fillId="8" borderId="11" xfId="1" applyNumberFormat="1" applyFont="1" applyFill="1" applyBorder="1" applyAlignment="1">
      <alignment horizontal="center" vertical="center" wrapText="1"/>
    </xf>
    <xf numFmtId="3" fontId="13" fillId="8" borderId="25" xfId="1" applyNumberFormat="1" applyFont="1" applyFill="1" applyBorder="1" applyAlignment="1">
      <alignment horizontal="center" vertical="center" wrapText="1"/>
    </xf>
    <xf numFmtId="3" fontId="13" fillId="8" borderId="29" xfId="1" applyNumberFormat="1" applyFont="1" applyFill="1" applyBorder="1" applyAlignment="1">
      <alignment horizontal="center" vertical="center" wrapText="1"/>
    </xf>
    <xf numFmtId="0" fontId="15" fillId="3" borderId="4" xfId="1" applyFont="1" applyFill="1" applyBorder="1" applyAlignment="1" applyProtection="1">
      <alignment horizontal="center"/>
      <protection locked="0" hidden="1"/>
    </xf>
    <xf numFmtId="0" fontId="15" fillId="3" borderId="5" xfId="1" applyFont="1" applyFill="1" applyBorder="1" applyAlignment="1" applyProtection="1">
      <alignment horizontal="center"/>
      <protection locked="0" hidden="1"/>
    </xf>
    <xf numFmtId="0" fontId="13" fillId="3" borderId="26" xfId="1" applyFont="1" applyFill="1" applyBorder="1" applyAlignment="1">
      <alignment horizontal="left" vertical="center"/>
    </xf>
    <xf numFmtId="0" fontId="13" fillId="3" borderId="27" xfId="1" applyFont="1" applyFill="1" applyBorder="1" applyAlignment="1">
      <alignment horizontal="left" vertical="center"/>
    </xf>
    <xf numFmtId="0" fontId="13" fillId="3" borderId="28" xfId="1" applyFont="1" applyFill="1" applyBorder="1" applyAlignment="1">
      <alignment horizontal="left" vertical="center"/>
    </xf>
    <xf numFmtId="0" fontId="15" fillId="0" borderId="6" xfId="1" applyFont="1" applyFill="1" applyBorder="1" applyAlignment="1" applyProtection="1">
      <alignment horizontal="center"/>
      <protection locked="0" hidden="1"/>
    </xf>
    <xf numFmtId="0" fontId="15" fillId="0" borderId="7" xfId="1" applyFont="1" applyFill="1" applyBorder="1" applyAlignment="1" applyProtection="1">
      <alignment horizontal="center"/>
      <protection locked="0" hidden="1"/>
    </xf>
    <xf numFmtId="0" fontId="15" fillId="0" borderId="8" xfId="1" applyFont="1" applyFill="1" applyBorder="1" applyAlignment="1" applyProtection="1">
      <alignment horizontal="center"/>
      <protection locked="0" hidden="1"/>
    </xf>
    <xf numFmtId="0" fontId="13" fillId="0" borderId="9" xfId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0" fontId="15" fillId="3" borderId="3" xfId="1" applyFont="1" applyFill="1" applyBorder="1" applyAlignment="1" applyProtection="1">
      <alignment horizontal="center"/>
      <protection locked="0" hidden="1"/>
    </xf>
    <xf numFmtId="0" fontId="13" fillId="0" borderId="6" xfId="1" applyFont="1" applyBorder="1" applyAlignment="1">
      <alignment horizontal="center"/>
    </xf>
    <xf numFmtId="0" fontId="13" fillId="0" borderId="7" xfId="1" applyFont="1" applyBorder="1" applyAlignment="1">
      <alignment horizontal="center"/>
    </xf>
  </cellXfs>
  <cellStyles count="34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"/>
    <cellStyle name="Normal 3" xfId="1"/>
    <cellStyle name="Normal 4" xfId="24"/>
    <cellStyle name="Normal 4 2" xfId="25"/>
    <cellStyle name="Normal 5" xfId="26"/>
    <cellStyle name="Normal 6" xfId="27"/>
    <cellStyle name="Porcentaje 2" xfId="28"/>
    <cellStyle name="Porcentaje 3" xfId="29"/>
    <cellStyle name="Porcentual" xfId="33" builtinId="5"/>
    <cellStyle name="Porcentual 2" xfId="30"/>
    <cellStyle name="Porcentual 3" xfId="31"/>
    <cellStyle name="þ_x001d_ð'_x000c_ïþ÷_x000c_âþU_x0001_´_x0006_ _x0008__x0007__x0001__x0001_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805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0047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8107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95250"/>
          <a:ext cx="16383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UADROS%20PSFF%20ESE%2014-07-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RESUPUESTO%202014%20NOV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0 - costo talento hum. plant"/>
      <sheetName val="11- personal contrato"/>
      <sheetName val="12 - Gastos y costos por centro"/>
      <sheetName val="13- Costo por servicio-producto"/>
      <sheetName val="14- Contratos venta servicios"/>
      <sheetName val="15 - ING NO VSS"/>
      <sheetName val="16- PASIVOS PROGRAMA DE SFF"/>
      <sheetName val="16A-Anexo Detalle del Pasivo"/>
      <sheetName val="17 - CUENTAS POR COBRAR"/>
      <sheetName val="17A - Detalle Cuentasxcobrar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3 -EPS 1 SUBSIDIADO"/>
      <sheetName val="34 EPS 1 CONTRIBUTIVO"/>
      <sheetName val="35 -OTROS PAGADORES"/>
      <sheetName val="36 - GASTOS-COSTOS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8">
          <cell r="D18">
            <v>313.35688947839998</v>
          </cell>
          <cell r="E18">
            <v>855.1988590464</v>
          </cell>
          <cell r="F18">
            <v>330.77583388941127</v>
          </cell>
          <cell r="G18">
            <v>854.85884178941171</v>
          </cell>
          <cell r="H18">
            <v>327.0060679923983</v>
          </cell>
          <cell r="I18">
            <v>823.74554577575066</v>
          </cell>
          <cell r="J18">
            <v>295.49610052418467</v>
          </cell>
          <cell r="K18">
            <v>736.98336970483695</v>
          </cell>
          <cell r="L18">
            <v>280.97047500000002</v>
          </cell>
          <cell r="M18">
            <v>719.28142300000002</v>
          </cell>
        </row>
        <row r="19">
          <cell r="E19">
            <v>87.882692600000013</v>
          </cell>
          <cell r="G19">
            <v>92.404978431372555</v>
          </cell>
          <cell r="I19">
            <v>91.360042569365248</v>
          </cell>
          <cell r="K19">
            <v>82.51488310736535</v>
          </cell>
          <cell r="M19">
            <v>77.831693999999999</v>
          </cell>
        </row>
        <row r="20">
          <cell r="E20">
            <v>3.5446939999999993</v>
          </cell>
          <cell r="G20">
            <v>2.4655213725490195</v>
          </cell>
          <cell r="I20">
            <v>1.588473014063094</v>
          </cell>
          <cell r="K20">
            <v>1.5590879443019423</v>
          </cell>
          <cell r="M20">
            <v>1.5164599999999999</v>
          </cell>
        </row>
        <row r="21">
          <cell r="D21">
            <v>2.4779312</v>
          </cell>
          <cell r="E21">
            <v>3.4697745999999996</v>
          </cell>
          <cell r="F21">
            <v>2.6584656862745093</v>
          </cell>
          <cell r="G21">
            <v>2.8448323529411765</v>
          </cell>
          <cell r="H21">
            <v>2.6308088179399465</v>
          </cell>
          <cell r="I21">
            <v>2.1112347016343596</v>
          </cell>
          <cell r="J21">
            <v>2.6100894100403078</v>
          </cell>
          <cell r="K21">
            <v>2.0886861487724442</v>
          </cell>
          <cell r="L21">
            <v>1.4304479999999999</v>
          </cell>
          <cell r="M21">
            <v>1.91733</v>
          </cell>
        </row>
        <row r="22">
          <cell r="D22">
            <v>10.677691799999998</v>
          </cell>
          <cell r="E22">
            <v>25.421158799999997</v>
          </cell>
          <cell r="G22">
            <v>25.731755294117647</v>
          </cell>
          <cell r="I22">
            <v>25.442131318890155</v>
          </cell>
          <cell r="J22">
            <v>11.065222059362403</v>
          </cell>
          <cell r="K22">
            <v>21.44616636130451</v>
          </cell>
          <cell r="L22">
            <v>8.3809299999999993</v>
          </cell>
          <cell r="M22">
            <v>21.637007000000001</v>
          </cell>
        </row>
        <row r="23">
          <cell r="D23">
            <v>1.9110037999999998</v>
          </cell>
          <cell r="E23">
            <v>4.7825413999999995</v>
          </cell>
          <cell r="F23">
            <v>2.0171450980392156</v>
          </cell>
          <cell r="G23">
            <v>4.8367631372549011</v>
          </cell>
          <cell r="H23">
            <v>1.8179781451919423</v>
          </cell>
          <cell r="I23">
            <v>4.4689749144811861</v>
          </cell>
          <cell r="J23">
            <v>1.804936240381092</v>
          </cell>
          <cell r="K23">
            <v>4.5010725540491023</v>
          </cell>
          <cell r="L23">
            <v>1.4871259999999999</v>
          </cell>
          <cell r="M23">
            <v>3.9367429999999999</v>
          </cell>
        </row>
        <row r="24">
          <cell r="D24">
            <v>14.965988799999998</v>
          </cell>
          <cell r="E24">
            <v>43.5639538</v>
          </cell>
          <cell r="F24">
            <v>15.701939803921569</v>
          </cell>
          <cell r="G24">
            <v>43.480439607843131</v>
          </cell>
          <cell r="H24">
            <v>15.52240954009882</v>
          </cell>
          <cell r="I24">
            <v>39.405818510072216</v>
          </cell>
          <cell r="J24">
            <v>14.496854525467205</v>
          </cell>
          <cell r="K24">
            <v>35.568102235251011</v>
          </cell>
          <cell r="L24">
            <v>13.427576999999999</v>
          </cell>
          <cell r="M24">
            <v>35.248156999999999</v>
          </cell>
        </row>
        <row r="25">
          <cell r="D25">
            <v>15.981314399999997</v>
          </cell>
          <cell r="E25">
            <v>47.018073599999994</v>
          </cell>
          <cell r="F25">
            <v>16.355319411764704</v>
          </cell>
          <cell r="G25">
            <v>47.070738627450972</v>
          </cell>
          <cell r="H25">
            <v>16.176924173318127</v>
          </cell>
          <cell r="I25">
            <v>41.753996009122005</v>
          </cell>
          <cell r="J25">
            <v>16.055942469769146</v>
          </cell>
          <cell r="K25">
            <v>39.881715463539763</v>
          </cell>
          <cell r="L25">
            <v>13.808633</v>
          </cell>
          <cell r="M25">
            <v>37.028768999999997</v>
          </cell>
        </row>
        <row r="26">
          <cell r="D26">
            <v>33.292168599999997</v>
          </cell>
          <cell r="E26">
            <v>87.872628799999987</v>
          </cell>
          <cell r="F26">
            <v>32.63718843137255</v>
          </cell>
          <cell r="G26">
            <v>86.179235490196078</v>
          </cell>
          <cell r="H26">
            <v>33.6883781832003</v>
          </cell>
          <cell r="I26">
            <v>82.583596351197272</v>
          </cell>
          <cell r="J26">
            <v>32.381293697325027</v>
          </cell>
          <cell r="K26">
            <v>75.787859105899599</v>
          </cell>
          <cell r="L26">
            <v>26.639264000000001</v>
          </cell>
          <cell r="M26">
            <v>73.112593000000004</v>
          </cell>
        </row>
        <row r="27">
          <cell r="E27">
            <v>1.6840091999999998</v>
          </cell>
          <cell r="G27">
            <v>1.7068994117647056</v>
          </cell>
          <cell r="I27">
            <v>1.4248443557582668</v>
          </cell>
          <cell r="K27">
            <v>1.3747017222425799</v>
          </cell>
          <cell r="M27">
            <v>1.3942460000000001</v>
          </cell>
        </row>
        <row r="28">
          <cell r="D28">
            <v>32.266779199999995</v>
          </cell>
          <cell r="E28">
            <v>64.561513399999995</v>
          </cell>
          <cell r="F28">
            <v>32.082473529411764</v>
          </cell>
          <cell r="G28">
            <v>65.834573137254893</v>
          </cell>
          <cell r="H28">
            <v>33.3876839604713</v>
          </cell>
          <cell r="I28">
            <v>60.750858228810337</v>
          </cell>
          <cell r="J28">
            <v>33.150593990472707</v>
          </cell>
          <cell r="K28">
            <v>57.925956027849033</v>
          </cell>
          <cell r="L28">
            <v>33.550919</v>
          </cell>
          <cell r="M28">
            <v>58.280203999999998</v>
          </cell>
        </row>
        <row r="29">
          <cell r="D29">
            <v>3.6990055999999996</v>
          </cell>
          <cell r="E29">
            <v>6.0505801999999989</v>
          </cell>
          <cell r="F29">
            <v>3.5497368627450978</v>
          </cell>
          <cell r="H29">
            <v>3.697582668187001</v>
          </cell>
          <cell r="I29">
            <v>5.706815089319651</v>
          </cell>
          <cell r="J29">
            <v>3.669285818981312</v>
          </cell>
          <cell r="K29">
            <v>6.0478680835470868</v>
          </cell>
          <cell r="L29">
            <v>1.314603</v>
          </cell>
          <cell r="M29">
            <v>4.0715899999999996</v>
          </cell>
        </row>
        <row r="30">
          <cell r="D30">
            <v>3.6229679999999997</v>
          </cell>
          <cell r="E30">
            <v>28.992441359599997</v>
          </cell>
          <cell r="F30">
            <v>2.6310588235294117</v>
          </cell>
          <cell r="G30">
            <v>9.2744823529411775</v>
          </cell>
          <cell r="H30">
            <v>0.52276168757126562</v>
          </cell>
          <cell r="I30">
            <v>5.3551197263397947</v>
          </cell>
          <cell r="J30">
            <v>0.50398900696225724</v>
          </cell>
          <cell r="K30">
            <v>5.59304873580066</v>
          </cell>
          <cell r="L30">
            <v>0</v>
          </cell>
          <cell r="M30">
            <v>4.593871</v>
          </cell>
        </row>
        <row r="31">
          <cell r="D31">
            <v>9.3246697999999988</v>
          </cell>
          <cell r="E31">
            <v>0</v>
          </cell>
          <cell r="F31">
            <v>14.893985490196078</v>
          </cell>
          <cell r="G31">
            <v>0</v>
          </cell>
          <cell r="H31">
            <v>9.3884599011782601</v>
          </cell>
          <cell r="I31">
            <v>0</v>
          </cell>
          <cell r="J31">
            <v>9.4876954928545256</v>
          </cell>
          <cell r="K31">
            <v>0</v>
          </cell>
          <cell r="L31">
            <v>13.648175</v>
          </cell>
          <cell r="M31">
            <v>0</v>
          </cell>
        </row>
        <row r="33">
          <cell r="D33">
            <v>281.5761784</v>
          </cell>
          <cell r="E33">
            <v>4242.573220536</v>
          </cell>
          <cell r="F33">
            <v>283.72022823529409</v>
          </cell>
          <cell r="G33">
            <v>3816.41440745098</v>
          </cell>
          <cell r="H33">
            <v>319.59652033447361</v>
          </cell>
          <cell r="I33">
            <v>3892.7728211235271</v>
          </cell>
          <cell r="J33">
            <v>88.599628435324306</v>
          </cell>
          <cell r="K33">
            <v>0</v>
          </cell>
          <cell r="L33">
            <v>95.698187000000004</v>
          </cell>
          <cell r="M33">
            <v>0</v>
          </cell>
        </row>
        <row r="34">
          <cell r="D34">
            <v>425.63164799999993</v>
          </cell>
          <cell r="E34">
            <v>1231.1370818</v>
          </cell>
          <cell r="F34">
            <v>375.8116721568627</v>
          </cell>
          <cell r="G34">
            <v>1162.419104987451</v>
          </cell>
          <cell r="H34">
            <v>416.0896151653364</v>
          </cell>
          <cell r="I34">
            <v>1486.9854285686051</v>
          </cell>
          <cell r="J34">
            <v>418.06023958702821</v>
          </cell>
          <cell r="K34">
            <v>5221.218467452547</v>
          </cell>
          <cell r="L34">
            <v>392.42078299999997</v>
          </cell>
          <cell r="M34">
            <v>4628.0989550000004</v>
          </cell>
        </row>
        <row r="37">
          <cell r="D37">
            <v>15.064390399999997</v>
          </cell>
          <cell r="E37">
            <v>49.964810149999998</v>
          </cell>
          <cell r="F37">
            <v>19.567403725490166</v>
          </cell>
          <cell r="G37">
            <v>50.900025490196072</v>
          </cell>
          <cell r="H37">
            <v>17.066256556442418</v>
          </cell>
          <cell r="I37">
            <v>52.354795515013301</v>
          </cell>
          <cell r="J37">
            <v>25.269107365335287</v>
          </cell>
          <cell r="K37">
            <v>49.067222425796999</v>
          </cell>
          <cell r="L37">
            <v>15.676453</v>
          </cell>
          <cell r="M37">
            <v>48.294989999999999</v>
          </cell>
        </row>
        <row r="38">
          <cell r="D38">
            <v>18.978090399999999</v>
          </cell>
          <cell r="E38">
            <v>51.025702399999993</v>
          </cell>
          <cell r="F38">
            <v>20.736032352941145</v>
          </cell>
          <cell r="G38">
            <v>47.590372745098037</v>
          </cell>
          <cell r="H38">
            <v>13.998750475104524</v>
          </cell>
          <cell r="I38">
            <v>51.285896617255794</v>
          </cell>
          <cell r="J38">
            <v>9.451842616342983</v>
          </cell>
          <cell r="K38">
            <v>18.498035544155368</v>
          </cell>
          <cell r="L38">
            <v>7.253241</v>
          </cell>
          <cell r="M38">
            <v>30.789231000000001</v>
          </cell>
        </row>
        <row r="39">
          <cell r="D39">
            <v>40.388265799999992</v>
          </cell>
          <cell r="E39">
            <v>146.5199824</v>
          </cell>
          <cell r="F39">
            <v>33.259872352941173</v>
          </cell>
          <cell r="G39">
            <v>86.754779607843133</v>
          </cell>
          <cell r="H39">
            <v>22.651943937666285</v>
          </cell>
          <cell r="I39">
            <v>84.854209616115554</v>
          </cell>
          <cell r="J39">
            <v>19.160801575668742</v>
          </cell>
          <cell r="K39">
            <v>45.339547636496889</v>
          </cell>
          <cell r="L39">
            <v>13.781000000000001</v>
          </cell>
          <cell r="M39">
            <v>81.995000000000005</v>
          </cell>
        </row>
        <row r="40">
          <cell r="D40">
            <v>8.6872957999999993</v>
          </cell>
          <cell r="E40">
            <v>23.658875599999998</v>
          </cell>
          <cell r="F40">
            <v>10.154790784313711</v>
          </cell>
          <cell r="G40">
            <v>23.017379607843136</v>
          </cell>
          <cell r="H40">
            <v>9.2885826681870025</v>
          </cell>
          <cell r="I40">
            <v>22.986638920562523</v>
          </cell>
          <cell r="J40">
            <v>8.9601460241846826</v>
          </cell>
          <cell r="K40">
            <v>22.903841883473802</v>
          </cell>
          <cell r="L40">
            <v>7.835966</v>
          </cell>
          <cell r="M40">
            <v>19.580777999999999</v>
          </cell>
        </row>
        <row r="41">
          <cell r="D41">
            <v>15.981314399999997</v>
          </cell>
          <cell r="E41">
            <v>43.620981999999998</v>
          </cell>
          <cell r="F41">
            <v>16.342164117647059</v>
          </cell>
          <cell r="G41">
            <v>41.59375117647059</v>
          </cell>
          <cell r="H41">
            <v>16.198174648422651</v>
          </cell>
          <cell r="I41">
            <v>39.725638160395285</v>
          </cell>
          <cell r="J41">
            <v>15.942237632832541</v>
          </cell>
          <cell r="K41">
            <v>37.92722150971052</v>
          </cell>
          <cell r="L41">
            <v>14.429145999999999</v>
          </cell>
          <cell r="M41">
            <v>34.319684000000002</v>
          </cell>
        </row>
        <row r="43">
          <cell r="D43">
            <v>15.204165399999997</v>
          </cell>
          <cell r="E43">
            <v>32.636903399999994</v>
          </cell>
          <cell r="F43">
            <v>15.863092156862745</v>
          </cell>
          <cell r="G43">
            <v>29.315476666666665</v>
          </cell>
          <cell r="H43">
            <v>15.347093120486507</v>
          </cell>
          <cell r="I43">
            <v>27.754183010262256</v>
          </cell>
          <cell r="J43">
            <v>5.9966496885305975</v>
          </cell>
          <cell r="K43">
            <v>30.734110113594724</v>
          </cell>
          <cell r="L43">
            <v>10.444019000000001</v>
          </cell>
          <cell r="M43">
            <v>21.158185</v>
          </cell>
        </row>
        <row r="44">
          <cell r="D44">
            <v>23.456481399999998</v>
          </cell>
          <cell r="E44">
            <v>69.876317999999998</v>
          </cell>
          <cell r="F44">
            <v>29.7726231372549</v>
          </cell>
          <cell r="G44">
            <v>71.318138235294114</v>
          </cell>
          <cell r="H44">
            <v>31.75989756746484</v>
          </cell>
          <cell r="I44">
            <v>67.870829912580774</v>
          </cell>
          <cell r="J44">
            <v>34.688170208867717</v>
          </cell>
          <cell r="K44">
            <v>100.01313558079883</v>
          </cell>
          <cell r="L44">
            <v>27.900711000000001</v>
          </cell>
          <cell r="M44">
            <v>75.376700999999997</v>
          </cell>
        </row>
        <row r="45">
          <cell r="D45">
            <v>2.7731359999999996</v>
          </cell>
          <cell r="E45">
            <v>4.7657683999999989</v>
          </cell>
          <cell r="F45">
            <v>4.5528280392156857</v>
          </cell>
          <cell r="G45">
            <v>9.3731470588235304</v>
          </cell>
          <cell r="H45">
            <v>14.961396997339413</v>
          </cell>
          <cell r="I45">
            <v>8.3046856708475865</v>
          </cell>
          <cell r="J45">
            <v>17.121285086112128</v>
          </cell>
          <cell r="K45">
            <v>47.439501832172958</v>
          </cell>
          <cell r="L45">
            <v>22.893999999999998</v>
          </cell>
          <cell r="M45">
            <v>9.8040000000000003</v>
          </cell>
        </row>
        <row r="46">
          <cell r="D46">
            <v>11.985985799999998</v>
          </cell>
          <cell r="E46">
            <v>32.715177400000002</v>
          </cell>
          <cell r="F46">
            <v>12.257445294117645</v>
          </cell>
          <cell r="G46">
            <v>31.195587450980391</v>
          </cell>
          <cell r="H46">
            <v>12.148896617255796</v>
          </cell>
          <cell r="I46">
            <v>29.794228620296465</v>
          </cell>
          <cell r="J46">
            <v>11.956422132649323</v>
          </cell>
          <cell r="K46">
            <v>28.445672224257969</v>
          </cell>
          <cell r="L46">
            <v>10.821861</v>
          </cell>
          <cell r="M46">
            <v>25.739495000000002</v>
          </cell>
        </row>
        <row r="47">
          <cell r="D47">
            <v>7.9906571999999985</v>
          </cell>
          <cell r="E47">
            <v>21.810490999999999</v>
          </cell>
          <cell r="F47">
            <v>8.1716301960784303</v>
          </cell>
          <cell r="G47">
            <v>20.797423725490194</v>
          </cell>
          <cell r="H47">
            <v>8.0996185860889387</v>
          </cell>
          <cell r="I47">
            <v>19.862819080197642</v>
          </cell>
          <cell r="J47">
            <v>7.9706066324661053</v>
          </cell>
          <cell r="K47">
            <v>18.963098570905096</v>
          </cell>
          <cell r="L47">
            <v>7.2145739999999998</v>
          </cell>
          <cell r="M47">
            <v>17.159662999999998</v>
          </cell>
        </row>
        <row r="49">
          <cell r="D49">
            <v>10.943823400000001</v>
          </cell>
          <cell r="E49">
            <v>0</v>
          </cell>
          <cell r="F49">
            <v>10.735816274509803</v>
          </cell>
          <cell r="H49">
            <v>9.2205811478525277</v>
          </cell>
          <cell r="I49">
            <v>0</v>
          </cell>
          <cell r="J49">
            <v>11.433994503481131</v>
          </cell>
          <cell r="L49">
            <v>9.8322160000000007</v>
          </cell>
        </row>
        <row r="50">
          <cell r="E50">
            <v>153.7525</v>
          </cell>
          <cell r="G50">
            <v>131.55294117647057</v>
          </cell>
          <cell r="I50">
            <v>0</v>
          </cell>
          <cell r="K50">
            <v>19.462990106266034</v>
          </cell>
          <cell r="M50">
            <v>14.957176</v>
          </cell>
        </row>
        <row r="51">
          <cell r="D51">
            <v>22.164960400000002</v>
          </cell>
          <cell r="E51">
            <v>197.86884460000002</v>
          </cell>
          <cell r="F51">
            <v>27.363011764705881</v>
          </cell>
          <cell r="G51">
            <v>184.45695647058824</v>
          </cell>
          <cell r="H51">
            <v>35.627484036488028</v>
          </cell>
          <cell r="I51">
            <v>193.97646180159637</v>
          </cell>
          <cell r="J51">
            <v>27.456132832539396</v>
          </cell>
          <cell r="K51">
            <v>140.5760556980579</v>
          </cell>
          <cell r="L51">
            <v>19.443764999999999</v>
          </cell>
          <cell r="M51">
            <v>136.83479399999999</v>
          </cell>
        </row>
        <row r="52">
          <cell r="D52">
            <v>57.994324800000001</v>
          </cell>
          <cell r="E52">
            <v>272.12096545920002</v>
          </cell>
          <cell r="F52">
            <v>59.534283529411674</v>
          </cell>
          <cell r="G52">
            <v>254.58344431372512</v>
          </cell>
          <cell r="H52">
            <v>115.85652774610416</v>
          </cell>
          <cell r="I52">
            <v>517.35875427594078</v>
          </cell>
          <cell r="J52">
            <v>89.306442286551757</v>
          </cell>
          <cell r="K52">
            <v>514.3433176987902</v>
          </cell>
          <cell r="L52">
            <v>19.448841000000002</v>
          </cell>
          <cell r="M52">
            <v>149.69500199999999</v>
          </cell>
        </row>
        <row r="53">
          <cell r="D53">
            <v>7.0860333999999998</v>
          </cell>
          <cell r="E53">
            <v>0</v>
          </cell>
          <cell r="F53">
            <v>5.6162143137254903</v>
          </cell>
          <cell r="G53">
            <v>0</v>
          </cell>
          <cell r="H53">
            <v>8.7498831242873418</v>
          </cell>
          <cell r="I53">
            <v>0</v>
          </cell>
          <cell r="J53">
            <v>13.316782704287286</v>
          </cell>
          <cell r="K53">
            <v>0</v>
          </cell>
          <cell r="L53">
            <v>10.03411</v>
          </cell>
          <cell r="M53">
            <v>0</v>
          </cell>
        </row>
        <row r="54">
          <cell r="D54">
            <v>12.524958200000002</v>
          </cell>
          <cell r="E54">
            <v>0</v>
          </cell>
          <cell r="F54">
            <v>15.312762352941176</v>
          </cell>
          <cell r="G54">
            <v>0</v>
          </cell>
          <cell r="H54">
            <v>17.52314177118966</v>
          </cell>
          <cell r="I54">
            <v>0</v>
          </cell>
          <cell r="J54">
            <v>8.1949432026383295</v>
          </cell>
          <cell r="K54">
            <v>0</v>
          </cell>
          <cell r="L54">
            <v>1.9294279999999999</v>
          </cell>
          <cell r="M54">
            <v>0</v>
          </cell>
        </row>
        <row r="55">
          <cell r="D55">
            <v>23.297697000000003</v>
          </cell>
          <cell r="E55">
            <v>114.61326360000001</v>
          </cell>
          <cell r="F55">
            <v>29.155420588235291</v>
          </cell>
          <cell r="G55">
            <v>111.65884764705881</v>
          </cell>
          <cell r="H55">
            <v>34.677587799315852</v>
          </cell>
          <cell r="I55">
            <v>124.36203040668947</v>
          </cell>
          <cell r="J55">
            <v>34.436175705386589</v>
          </cell>
          <cell r="K55">
            <v>123.4936965921583</v>
          </cell>
          <cell r="L55">
            <v>20.073746</v>
          </cell>
          <cell r="M55">
            <v>33.028039999999997</v>
          </cell>
        </row>
        <row r="56">
          <cell r="D56">
            <v>25.1885732</v>
          </cell>
          <cell r="E56">
            <v>35.930002399999999</v>
          </cell>
          <cell r="F56">
            <v>7.1696352941176462</v>
          </cell>
          <cell r="G56">
            <v>11.596391764705881</v>
          </cell>
          <cell r="H56">
            <v>25.500570125427593</v>
          </cell>
          <cell r="I56">
            <v>36.125807677689089</v>
          </cell>
          <cell r="J56">
            <v>25.322374496152438</v>
          </cell>
          <cell r="K56">
            <v>25.629684866251374</v>
          </cell>
          <cell r="L56">
            <v>8.8111329999999999</v>
          </cell>
          <cell r="M56">
            <v>28.09751</v>
          </cell>
        </row>
        <row r="57">
          <cell r="E57">
            <v>0</v>
          </cell>
          <cell r="G57">
            <v>0</v>
          </cell>
          <cell r="I57">
            <v>0</v>
          </cell>
          <cell r="K57">
            <v>0</v>
          </cell>
          <cell r="M57">
            <v>12</v>
          </cell>
        </row>
        <row r="58">
          <cell r="D58">
            <v>3.3546000000000005</v>
          </cell>
          <cell r="E58">
            <v>1.1182000000000001</v>
          </cell>
          <cell r="F58">
            <v>3.2888235294117645</v>
          </cell>
          <cell r="G58">
            <v>6.577647058823529</v>
          </cell>
          <cell r="H58">
            <v>3.1875712656784492</v>
          </cell>
          <cell r="I58">
            <v>25.64188578487267</v>
          </cell>
          <cell r="J58">
            <v>6.1462074019787476</v>
          </cell>
          <cell r="K58">
            <v>10.243679003297911</v>
          </cell>
          <cell r="L58">
            <v>1.835145</v>
          </cell>
          <cell r="M58">
            <v>0.96445700000000001</v>
          </cell>
        </row>
        <row r="59">
          <cell r="D59">
            <v>10.656446000000001</v>
          </cell>
          <cell r="E59">
            <v>0</v>
          </cell>
          <cell r="F59">
            <v>11.989954313725489</v>
          </cell>
          <cell r="G59">
            <v>0</v>
          </cell>
          <cell r="H59">
            <v>33.906195553021668</v>
          </cell>
          <cell r="I59">
            <v>0</v>
          </cell>
          <cell r="J59">
            <v>18.509335346463907</v>
          </cell>
          <cell r="K59">
            <v>0</v>
          </cell>
          <cell r="L59">
            <v>3.5705809999999998</v>
          </cell>
          <cell r="M59">
            <v>0</v>
          </cell>
        </row>
        <row r="60">
          <cell r="E60">
            <v>0</v>
          </cell>
          <cell r="F60">
            <v>2.192549019607843</v>
          </cell>
          <cell r="G60">
            <v>2.192549019607843</v>
          </cell>
          <cell r="H60">
            <v>2.2312998859749147</v>
          </cell>
          <cell r="I60">
            <v>2.2312998859749147</v>
          </cell>
          <cell r="J60">
            <v>1.0243679003297912</v>
          </cell>
          <cell r="K60">
            <v>1.0243679003297912</v>
          </cell>
          <cell r="L60">
            <v>0</v>
          </cell>
          <cell r="M60">
            <v>0</v>
          </cell>
        </row>
        <row r="61">
          <cell r="F61">
            <v>61.391372549019607</v>
          </cell>
          <cell r="H61">
            <v>0</v>
          </cell>
          <cell r="J61">
            <v>38.925980212532068</v>
          </cell>
          <cell r="L61">
            <v>0</v>
          </cell>
        </row>
        <row r="62">
          <cell r="E62">
            <v>421.48424420000003</v>
          </cell>
          <cell r="G62">
            <v>460.02857627450982</v>
          </cell>
          <cell r="I62">
            <v>476.50152831622955</v>
          </cell>
          <cell r="K62">
            <v>451.67248955661415</v>
          </cell>
          <cell r="M62">
            <v>406.63661500000001</v>
          </cell>
        </row>
        <row r="64">
          <cell r="D64">
            <v>349.6376578</v>
          </cell>
          <cell r="F64">
            <v>293.08899019607804</v>
          </cell>
          <cell r="H64">
            <v>305.20357354618022</v>
          </cell>
          <cell r="J64">
            <v>221.32492854525444</v>
          </cell>
          <cell r="L64">
            <v>187.00819300000001</v>
          </cell>
        </row>
        <row r="65">
          <cell r="D65">
            <v>2.2364000000000002</v>
          </cell>
          <cell r="F65">
            <v>685.26944840078431</v>
          </cell>
          <cell r="H65">
            <v>648.13949068795137</v>
          </cell>
          <cell r="J65">
            <v>279.84809105899598</v>
          </cell>
          <cell r="L65">
            <v>25.5015</v>
          </cell>
        </row>
        <row r="66">
          <cell r="D66">
            <v>3.8879814000000001</v>
          </cell>
          <cell r="F66">
            <v>4.4706074509803857</v>
          </cell>
          <cell r="H66">
            <v>8.3620619536297998</v>
          </cell>
          <cell r="J66">
            <v>6.3510809820446985</v>
          </cell>
          <cell r="L66">
            <v>3.41</v>
          </cell>
        </row>
        <row r="68">
          <cell r="E68">
            <v>690.47856367479994</v>
          </cell>
          <cell r="G68">
            <v>517.71365409431371</v>
          </cell>
          <cell r="I68">
            <v>577.59650278297215</v>
          </cell>
          <cell r="K68">
            <v>422.27461410186885</v>
          </cell>
          <cell r="M68">
            <v>280.54113100000001</v>
          </cell>
        </row>
        <row r="69">
          <cell r="E69">
            <v>13.871270999999998</v>
          </cell>
          <cell r="G69">
            <v>5.8206717023529411</v>
          </cell>
          <cell r="I69">
            <v>0</v>
          </cell>
          <cell r="K69">
            <v>5.1218395016489557</v>
          </cell>
          <cell r="M69">
            <v>0</v>
          </cell>
        </row>
        <row r="70">
          <cell r="E70">
            <v>247.5773074</v>
          </cell>
          <cell r="G70">
            <v>264.17188762725488</v>
          </cell>
          <cell r="I70">
            <v>230.68417867673887</v>
          </cell>
          <cell r="K70">
            <v>153.26490087944302</v>
          </cell>
          <cell r="M70">
            <v>73.376457000000002</v>
          </cell>
        </row>
        <row r="71">
          <cell r="E71">
            <v>52.909869399999991</v>
          </cell>
          <cell r="G71">
            <v>30.543304117647057</v>
          </cell>
          <cell r="I71">
            <v>25.790639110604332</v>
          </cell>
          <cell r="K71">
            <v>25.322374496152438</v>
          </cell>
          <cell r="M71">
            <v>10.708424000000001</v>
          </cell>
        </row>
        <row r="72">
          <cell r="E72">
            <v>70.941962599999982</v>
          </cell>
          <cell r="G72">
            <v>88.992821827058819</v>
          </cell>
          <cell r="I72">
            <v>104.65540231851007</v>
          </cell>
          <cell r="K72">
            <v>103.24808941004032</v>
          </cell>
          <cell r="M72">
            <v>80.958331000000001</v>
          </cell>
        </row>
        <row r="73">
          <cell r="E73">
            <v>521.08119999999997</v>
          </cell>
          <cell r="G73">
            <v>383.69607843137254</v>
          </cell>
          <cell r="I73">
            <v>426.97198346636259</v>
          </cell>
          <cell r="K73">
            <v>341.62669475998501</v>
          </cell>
          <cell r="M73">
            <v>316.54581200000001</v>
          </cell>
        </row>
        <row r="78">
          <cell r="M78">
            <v>4500.6865449999996</v>
          </cell>
        </row>
      </sheetData>
      <sheetData sheetId="30">
        <row r="11">
          <cell r="C11">
            <v>2967</v>
          </cell>
        </row>
      </sheetData>
      <sheetData sheetId="31">
        <row r="182">
          <cell r="D182">
            <v>0.97087378640776689</v>
          </cell>
        </row>
      </sheetData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3"/>
      <sheetName val="Comparativo Ingresos"/>
      <sheetName val="Comparativo Gastos"/>
    </sheetNames>
    <sheetDataSet>
      <sheetData sheetId="0">
        <row r="7">
          <cell r="AE7">
            <v>10418200000</v>
          </cell>
        </row>
        <row r="66">
          <cell r="AE66">
            <v>276013054</v>
          </cell>
          <cell r="AF66">
            <v>349331796</v>
          </cell>
          <cell r="AG66">
            <v>359811750</v>
          </cell>
          <cell r="AH66">
            <v>370606103</v>
          </cell>
          <cell r="AI66">
            <v>381724286</v>
          </cell>
        </row>
        <row r="71">
          <cell r="AE71">
            <v>1350705</v>
          </cell>
          <cell r="AF71">
            <v>2284000</v>
          </cell>
          <cell r="AG71">
            <v>2352520</v>
          </cell>
          <cell r="AH71">
            <v>2423096</v>
          </cell>
          <cell r="AI71">
            <v>2495789</v>
          </cell>
        </row>
        <row r="72">
          <cell r="AE72">
            <v>8810710</v>
          </cell>
          <cell r="AF72">
            <v>11904000</v>
          </cell>
          <cell r="AG72">
            <v>12261120</v>
          </cell>
          <cell r="AH72">
            <v>12628954</v>
          </cell>
          <cell r="AI72">
            <v>13007823</v>
          </cell>
        </row>
        <row r="73">
          <cell r="AE73">
            <v>1588714</v>
          </cell>
          <cell r="AF73">
            <v>1941000</v>
          </cell>
          <cell r="AG73">
            <v>1999230</v>
          </cell>
          <cell r="AH73">
            <v>2059207</v>
          </cell>
          <cell r="AI73">
            <v>2120983</v>
          </cell>
        </row>
        <row r="74">
          <cell r="AE74">
            <v>11658592</v>
          </cell>
          <cell r="AF74">
            <v>16561000</v>
          </cell>
          <cell r="AG74">
            <v>17057830</v>
          </cell>
          <cell r="AH74">
            <v>17569565</v>
          </cell>
          <cell r="AI74">
            <v>18096652</v>
          </cell>
        </row>
        <row r="75">
          <cell r="AE75">
            <v>13253260</v>
          </cell>
          <cell r="AF75">
            <v>17251000</v>
          </cell>
          <cell r="AG75">
            <v>17768530</v>
          </cell>
          <cell r="AH75">
            <v>18301586</v>
          </cell>
          <cell r="AI75">
            <v>18850634</v>
          </cell>
        </row>
        <row r="76">
          <cell r="AE76">
            <v>29577826</v>
          </cell>
          <cell r="AF76">
            <v>35939000</v>
          </cell>
          <cell r="AG76">
            <v>37017170</v>
          </cell>
          <cell r="AH76">
            <v>38127685</v>
          </cell>
          <cell r="AI76">
            <v>39271516</v>
          </cell>
        </row>
        <row r="77">
          <cell r="AE77">
            <v>34044619</v>
          </cell>
          <cell r="AF77">
            <v>35670000</v>
          </cell>
          <cell r="AG77">
            <v>36740100</v>
          </cell>
          <cell r="AH77">
            <v>37842303</v>
          </cell>
          <cell r="AI77">
            <v>38977572</v>
          </cell>
        </row>
        <row r="78">
          <cell r="AE78">
            <v>3339036</v>
          </cell>
          <cell r="AF78">
            <v>4304000</v>
          </cell>
          <cell r="AG78">
            <v>4433120</v>
          </cell>
          <cell r="AH78">
            <v>4566114</v>
          </cell>
          <cell r="AI78">
            <v>4703097</v>
          </cell>
        </row>
        <row r="83">
          <cell r="AE83">
            <v>9912000</v>
          </cell>
          <cell r="AF83">
            <v>10209000</v>
          </cell>
          <cell r="AG83">
            <v>10515270</v>
          </cell>
          <cell r="AH83">
            <v>10830728</v>
          </cell>
          <cell r="AI83">
            <v>11155650</v>
          </cell>
        </row>
        <row r="86">
          <cell r="AE86">
            <v>79171000</v>
          </cell>
          <cell r="AF86">
            <v>40075000</v>
          </cell>
          <cell r="AG86">
            <v>41277250</v>
          </cell>
          <cell r="AH86">
            <v>42515568</v>
          </cell>
          <cell r="AI86">
            <v>43791035</v>
          </cell>
        </row>
        <row r="88">
          <cell r="AE88">
            <v>999425000</v>
          </cell>
          <cell r="AF88">
            <v>715460617.81541383</v>
          </cell>
          <cell r="AG88">
            <v>733347133</v>
          </cell>
          <cell r="AH88">
            <v>751680811</v>
          </cell>
          <cell r="AI88">
            <v>770472831</v>
          </cell>
        </row>
        <row r="94">
          <cell r="AE94">
            <v>27101378</v>
          </cell>
          <cell r="AF94">
            <v>33740000</v>
          </cell>
          <cell r="AG94">
            <v>34752200</v>
          </cell>
          <cell r="AH94">
            <v>35794766</v>
          </cell>
          <cell r="AI94">
            <v>36868609</v>
          </cell>
        </row>
        <row r="95">
          <cell r="AE95">
            <v>21378602</v>
          </cell>
          <cell r="AF95">
            <v>27937000</v>
          </cell>
          <cell r="AG95">
            <v>28775110</v>
          </cell>
          <cell r="AH95">
            <v>29638363</v>
          </cell>
          <cell r="AI95">
            <v>30527514</v>
          </cell>
        </row>
        <row r="96">
          <cell r="AE96">
            <v>26268000</v>
          </cell>
          <cell r="AF96">
            <v>29942000</v>
          </cell>
          <cell r="AG96">
            <v>30840260</v>
          </cell>
          <cell r="AH96">
            <v>31765468</v>
          </cell>
          <cell r="AI96">
            <v>32718432</v>
          </cell>
        </row>
        <row r="97">
          <cell r="AE97">
            <v>7766904</v>
          </cell>
          <cell r="AF97">
            <v>9669000</v>
          </cell>
          <cell r="AG97">
            <v>9959070</v>
          </cell>
          <cell r="AH97">
            <v>10257842</v>
          </cell>
          <cell r="AI97">
            <v>10565577</v>
          </cell>
        </row>
        <row r="106">
          <cell r="AE106">
            <v>14200520</v>
          </cell>
          <cell r="AF106">
            <v>17729000</v>
          </cell>
          <cell r="AG106">
            <v>18260870</v>
          </cell>
          <cell r="AH106">
            <v>18808696</v>
          </cell>
          <cell r="AI106">
            <v>19372957</v>
          </cell>
        </row>
        <row r="109">
          <cell r="AE109">
            <v>10699092.75</v>
          </cell>
          <cell r="AF109">
            <v>13297000</v>
          </cell>
          <cell r="AG109">
            <v>13695910</v>
          </cell>
          <cell r="AH109">
            <v>14106787</v>
          </cell>
          <cell r="AI109">
            <v>14529991</v>
          </cell>
        </row>
        <row r="111">
          <cell r="AE111">
            <v>7100308.5</v>
          </cell>
          <cell r="AF111">
            <v>8608000</v>
          </cell>
          <cell r="AG111">
            <v>8866240</v>
          </cell>
          <cell r="AH111">
            <v>9132227</v>
          </cell>
          <cell r="AI111">
            <v>9406194</v>
          </cell>
        </row>
        <row r="118">
          <cell r="AE118">
            <v>16882184</v>
          </cell>
          <cell r="AF118">
            <v>19963000</v>
          </cell>
          <cell r="AG118">
            <v>20561890</v>
          </cell>
          <cell r="AH118">
            <v>21178747</v>
          </cell>
          <cell r="AI118">
            <v>21814109</v>
          </cell>
        </row>
        <row r="119">
          <cell r="AE119">
            <v>11541000</v>
          </cell>
          <cell r="AF119">
            <v>8992000</v>
          </cell>
          <cell r="AG119">
            <v>9261760</v>
          </cell>
          <cell r="AH119">
            <v>9539613</v>
          </cell>
          <cell r="AI119">
            <v>9825801</v>
          </cell>
        </row>
        <row r="124">
          <cell r="AE124">
            <v>719721867</v>
          </cell>
          <cell r="AF124">
            <v>892594584</v>
          </cell>
          <cell r="AG124">
            <v>919372422</v>
          </cell>
          <cell r="AH124">
            <v>946953595</v>
          </cell>
          <cell r="AI124">
            <v>975362203</v>
          </cell>
        </row>
        <row r="126">
          <cell r="AE126">
            <v>74817623</v>
          </cell>
          <cell r="AF126">
            <v>77063000</v>
          </cell>
          <cell r="AG126">
            <v>79374890</v>
          </cell>
          <cell r="AH126">
            <v>81756137</v>
          </cell>
          <cell r="AI126">
            <v>84208821</v>
          </cell>
        </row>
        <row r="130">
          <cell r="AE130">
            <v>1642650</v>
          </cell>
          <cell r="AF130">
            <v>1743000</v>
          </cell>
          <cell r="AG130">
            <v>1795290</v>
          </cell>
          <cell r="AH130">
            <v>1849149</v>
          </cell>
          <cell r="AI130">
            <v>1904623</v>
          </cell>
        </row>
        <row r="131">
          <cell r="AE131">
            <v>2118051</v>
          </cell>
          <cell r="AF131">
            <v>2284000</v>
          </cell>
          <cell r="AG131">
            <v>2352520</v>
          </cell>
          <cell r="AH131">
            <v>2423096</v>
          </cell>
          <cell r="AI131">
            <v>2495789</v>
          </cell>
        </row>
        <row r="132">
          <cell r="AE132">
            <v>22290301</v>
          </cell>
          <cell r="AF132">
            <v>27864000</v>
          </cell>
          <cell r="AG132">
            <v>28699920</v>
          </cell>
          <cell r="AH132">
            <v>29560918</v>
          </cell>
          <cell r="AI132">
            <v>30447746</v>
          </cell>
        </row>
        <row r="133">
          <cell r="AE133">
            <v>3961483</v>
          </cell>
          <cell r="AF133">
            <v>4888000</v>
          </cell>
          <cell r="AG133">
            <v>5034640</v>
          </cell>
          <cell r="AH133">
            <v>5185679</v>
          </cell>
          <cell r="AI133">
            <v>5341249</v>
          </cell>
        </row>
        <row r="134">
          <cell r="AE134">
            <v>34878045</v>
          </cell>
          <cell r="AF134">
            <v>42518000</v>
          </cell>
          <cell r="AG134">
            <v>43793540</v>
          </cell>
          <cell r="AH134">
            <v>45107346</v>
          </cell>
          <cell r="AI134">
            <v>46460566</v>
          </cell>
        </row>
        <row r="135">
          <cell r="AE135">
            <v>37828361</v>
          </cell>
          <cell r="AF135">
            <v>45098000</v>
          </cell>
          <cell r="AG135">
            <v>46450940</v>
          </cell>
          <cell r="AH135">
            <v>47844468</v>
          </cell>
          <cell r="AI135">
            <v>49279802</v>
          </cell>
        </row>
        <row r="136">
          <cell r="AE136">
            <v>73254021</v>
          </cell>
          <cell r="AF136">
            <v>89589000</v>
          </cell>
          <cell r="AG136">
            <v>92276670</v>
          </cell>
          <cell r="AH136">
            <v>95044970</v>
          </cell>
          <cell r="AI136">
            <v>97896319</v>
          </cell>
        </row>
        <row r="137">
          <cell r="AE137">
            <v>1428262</v>
          </cell>
          <cell r="AF137">
            <v>1485000</v>
          </cell>
          <cell r="AG137">
            <v>1529550</v>
          </cell>
          <cell r="AH137">
            <v>1575437</v>
          </cell>
          <cell r="AI137">
            <v>1622700</v>
          </cell>
        </row>
        <row r="138">
          <cell r="AE138">
            <v>60070202</v>
          </cell>
          <cell r="AF138">
            <v>61817000</v>
          </cell>
          <cell r="AG138">
            <v>63671510</v>
          </cell>
          <cell r="AH138">
            <v>65581655</v>
          </cell>
          <cell r="AI138">
            <v>67549105</v>
          </cell>
        </row>
        <row r="139">
          <cell r="AE139">
            <v>5033067</v>
          </cell>
          <cell r="AF139">
            <v>7018000</v>
          </cell>
          <cell r="AG139">
            <v>7228540</v>
          </cell>
          <cell r="AH139">
            <v>7445396</v>
          </cell>
          <cell r="AI139">
            <v>7668758</v>
          </cell>
        </row>
        <row r="143">
          <cell r="AE143">
            <v>5047550</v>
          </cell>
          <cell r="AF143">
            <v>5196000</v>
          </cell>
          <cell r="AG143">
            <v>5351880</v>
          </cell>
          <cell r="AH143">
            <v>5512436</v>
          </cell>
          <cell r="AI143">
            <v>5677809</v>
          </cell>
        </row>
        <row r="148">
          <cell r="AE148">
            <v>5945808795</v>
          </cell>
          <cell r="AF148">
            <v>4761096439.3021212</v>
          </cell>
          <cell r="AG148">
            <v>4880123850</v>
          </cell>
          <cell r="AH148">
            <v>5002126946</v>
          </cell>
          <cell r="AI148">
            <v>5127180120</v>
          </cell>
        </row>
        <row r="154">
          <cell r="AE154">
            <v>68665971</v>
          </cell>
          <cell r="AF154">
            <v>83773000</v>
          </cell>
          <cell r="AG154">
            <v>86286190</v>
          </cell>
          <cell r="AH154">
            <v>88874776</v>
          </cell>
          <cell r="AI154">
            <v>91541019</v>
          </cell>
        </row>
        <row r="155">
          <cell r="AE155">
            <v>27292968</v>
          </cell>
          <cell r="AF155">
            <v>35118000</v>
          </cell>
          <cell r="AG155">
            <v>36171540</v>
          </cell>
          <cell r="AH155">
            <v>37256686</v>
          </cell>
          <cell r="AI155">
            <v>38374387</v>
          </cell>
        </row>
        <row r="156">
          <cell r="AE156">
            <v>84834000</v>
          </cell>
          <cell r="AF156">
            <v>81400000</v>
          </cell>
          <cell r="AG156">
            <v>83842000</v>
          </cell>
          <cell r="AH156">
            <v>86357260</v>
          </cell>
          <cell r="AI156">
            <v>88947978</v>
          </cell>
        </row>
        <row r="157">
          <cell r="AE157">
            <v>19679246</v>
          </cell>
          <cell r="AF157">
            <v>24014000</v>
          </cell>
          <cell r="AG157">
            <v>24734420</v>
          </cell>
          <cell r="AH157">
            <v>25476453</v>
          </cell>
          <cell r="AI157">
            <v>26240747</v>
          </cell>
        </row>
        <row r="165">
          <cell r="AE165">
            <v>35251116</v>
          </cell>
          <cell r="AF165">
            <v>43106000</v>
          </cell>
          <cell r="AG165">
            <v>44399180</v>
          </cell>
          <cell r="AH165">
            <v>45731155</v>
          </cell>
          <cell r="AI165">
            <v>47103090</v>
          </cell>
        </row>
        <row r="168">
          <cell r="AE168">
            <v>26439090.5</v>
          </cell>
          <cell r="AF168">
            <v>32329000</v>
          </cell>
          <cell r="AG168">
            <v>33298870</v>
          </cell>
          <cell r="AH168">
            <v>34297836</v>
          </cell>
          <cell r="AI168">
            <v>35326771</v>
          </cell>
        </row>
        <row r="170">
          <cell r="AE170">
            <v>17626063</v>
          </cell>
          <cell r="AF170">
            <v>21553000</v>
          </cell>
          <cell r="AG170">
            <v>22199590</v>
          </cell>
          <cell r="AH170">
            <v>22865578</v>
          </cell>
          <cell r="AI170">
            <v>23551545</v>
          </cell>
        </row>
        <row r="176">
          <cell r="AE176">
            <v>73918533</v>
          </cell>
          <cell r="AF176">
            <v>89022000</v>
          </cell>
          <cell r="AG176">
            <v>91692660</v>
          </cell>
          <cell r="AH176">
            <v>94443440</v>
          </cell>
          <cell r="AI176">
            <v>97276743</v>
          </cell>
        </row>
        <row r="177">
          <cell r="AE177">
            <v>10118000</v>
          </cell>
          <cell r="AF177">
            <v>15655000</v>
          </cell>
          <cell r="AG177">
            <v>16124650</v>
          </cell>
          <cell r="AH177">
            <v>16608390</v>
          </cell>
          <cell r="AI177">
            <v>17106642</v>
          </cell>
        </row>
        <row r="184">
          <cell r="AE184">
            <v>23654000</v>
          </cell>
          <cell r="AF184">
            <v>24363000</v>
          </cell>
          <cell r="AG184">
            <v>25093890</v>
          </cell>
          <cell r="AH184">
            <v>25846707</v>
          </cell>
          <cell r="AI184">
            <v>26622108</v>
          </cell>
        </row>
        <row r="187">
          <cell r="AE187">
            <v>21147538.666666668</v>
          </cell>
          <cell r="AF187">
            <v>52702000</v>
          </cell>
          <cell r="AG187">
            <v>54283060</v>
          </cell>
          <cell r="AH187">
            <v>55911552</v>
          </cell>
          <cell r="AI187">
            <v>57588899</v>
          </cell>
        </row>
        <row r="191">
          <cell r="AE191">
            <v>1589000</v>
          </cell>
          <cell r="AF191">
            <v>11937000</v>
          </cell>
          <cell r="AG191">
            <v>12295110</v>
          </cell>
          <cell r="AH191">
            <v>12663963</v>
          </cell>
          <cell r="AI191">
            <v>13043882</v>
          </cell>
        </row>
        <row r="194">
          <cell r="AE194">
            <v>35085493.333333328</v>
          </cell>
          <cell r="AF194">
            <v>79054000</v>
          </cell>
          <cell r="AG194">
            <v>81425620</v>
          </cell>
          <cell r="AH194">
            <v>83868389</v>
          </cell>
          <cell r="AI194">
            <v>86384441</v>
          </cell>
        </row>
        <row r="196">
          <cell r="AE196">
            <v>8106410</v>
          </cell>
          <cell r="AF196">
            <v>8350000</v>
          </cell>
          <cell r="AG196">
            <v>8600500</v>
          </cell>
          <cell r="AH196">
            <v>8858515</v>
          </cell>
          <cell r="AI196">
            <v>9124270</v>
          </cell>
        </row>
        <row r="198">
          <cell r="AE198">
            <v>2650000</v>
          </cell>
          <cell r="AF198">
            <v>2730000</v>
          </cell>
          <cell r="AG198">
            <v>2811900</v>
          </cell>
          <cell r="AH198">
            <v>2896257</v>
          </cell>
          <cell r="AI198">
            <v>2983145</v>
          </cell>
        </row>
        <row r="200">
          <cell r="AE200">
            <v>14886033.333333332</v>
          </cell>
          <cell r="AF200">
            <v>15333000</v>
          </cell>
          <cell r="AG200">
            <v>15792990</v>
          </cell>
          <cell r="AH200">
            <v>16266780</v>
          </cell>
          <cell r="AI200">
            <v>16754783</v>
          </cell>
        </row>
        <row r="202">
          <cell r="AE202">
            <v>16787438</v>
          </cell>
          <cell r="AF202">
            <v>17292000</v>
          </cell>
          <cell r="AG202">
            <v>17810760</v>
          </cell>
          <cell r="AH202">
            <v>18345083</v>
          </cell>
          <cell r="AI202">
            <v>18895435</v>
          </cell>
        </row>
        <row r="204">
          <cell r="AE204">
            <v>3000000</v>
          </cell>
          <cell r="AF204">
            <v>3090000</v>
          </cell>
          <cell r="AG204">
            <v>3182700</v>
          </cell>
          <cell r="AH204">
            <v>3278181</v>
          </cell>
          <cell r="AI204">
            <v>3376526</v>
          </cell>
        </row>
        <row r="206">
          <cell r="AE206">
            <v>2751051</v>
          </cell>
          <cell r="AF206">
            <v>2834000</v>
          </cell>
          <cell r="AG206">
            <v>2919020</v>
          </cell>
          <cell r="AH206">
            <v>3006591</v>
          </cell>
          <cell r="AI206">
            <v>3096789</v>
          </cell>
        </row>
        <row r="210">
          <cell r="AE210">
            <v>0</v>
          </cell>
          <cell r="AF210">
            <v>772500</v>
          </cell>
          <cell r="AG210">
            <v>795675</v>
          </cell>
          <cell r="AH210">
            <v>819545</v>
          </cell>
          <cell r="AI210">
            <v>844131</v>
          </cell>
        </row>
        <row r="216">
          <cell r="AE216">
            <v>100028176</v>
          </cell>
          <cell r="AF216">
            <v>163863000</v>
          </cell>
          <cell r="AG216">
            <v>168778890</v>
          </cell>
          <cell r="AH216">
            <v>173842257</v>
          </cell>
          <cell r="AI216">
            <v>179057525</v>
          </cell>
        </row>
        <row r="219">
          <cell r="AE219">
            <v>8500000</v>
          </cell>
          <cell r="AF219">
            <v>0</v>
          </cell>
        </row>
        <row r="221">
          <cell r="AE221">
            <v>164110505</v>
          </cell>
          <cell r="AF221">
            <v>180363000</v>
          </cell>
          <cell r="AG221">
            <v>185773890</v>
          </cell>
          <cell r="AH221">
            <v>191347107</v>
          </cell>
          <cell r="AI221">
            <v>197087520</v>
          </cell>
        </row>
        <row r="226">
          <cell r="AE226">
            <v>230473748</v>
          </cell>
          <cell r="AF226">
            <v>314415000</v>
          </cell>
          <cell r="AG226">
            <v>281280450</v>
          </cell>
          <cell r="AH226">
            <v>270338864</v>
          </cell>
          <cell r="AI226">
            <v>268756030</v>
          </cell>
        </row>
        <row r="229">
          <cell r="AE229">
            <v>64000780</v>
          </cell>
          <cell r="AF229">
            <v>142000000</v>
          </cell>
          <cell r="AG229">
            <v>146260000</v>
          </cell>
          <cell r="AH229">
            <v>150647800</v>
          </cell>
          <cell r="AI229">
            <v>155167234</v>
          </cell>
        </row>
        <row r="231">
          <cell r="AE231">
            <v>49597930</v>
          </cell>
          <cell r="AF231">
            <v>51086000</v>
          </cell>
          <cell r="AG231">
            <v>52618580</v>
          </cell>
          <cell r="AH231">
            <v>54197137</v>
          </cell>
          <cell r="AI231">
            <v>55823051</v>
          </cell>
        </row>
        <row r="233">
          <cell r="AE233">
            <v>30512450</v>
          </cell>
          <cell r="AF233">
            <v>37080000</v>
          </cell>
          <cell r="AG233">
            <v>38192400</v>
          </cell>
          <cell r="AH233">
            <v>39338172</v>
          </cell>
          <cell r="AI233">
            <v>40518317</v>
          </cell>
        </row>
        <row r="235">
          <cell r="AE235">
            <v>0</v>
          </cell>
          <cell r="AF235">
            <v>1000000</v>
          </cell>
          <cell r="AG235">
            <v>1030000</v>
          </cell>
          <cell r="AH235">
            <v>1060900</v>
          </cell>
          <cell r="AI235">
            <v>1092727</v>
          </cell>
        </row>
        <row r="239">
          <cell r="AF239">
            <v>772500</v>
          </cell>
          <cell r="AG239">
            <v>795675</v>
          </cell>
          <cell r="AH239">
            <v>819545</v>
          </cell>
          <cell r="AI239">
            <v>844131</v>
          </cell>
        </row>
        <row r="241">
          <cell r="AE241">
            <v>409580466</v>
          </cell>
          <cell r="AF241">
            <v>326308924.80000001</v>
          </cell>
          <cell r="AG241">
            <v>334466648</v>
          </cell>
          <cell r="AH241">
            <v>342828314</v>
          </cell>
          <cell r="AI241">
            <v>351399022</v>
          </cell>
        </row>
        <row r="250">
          <cell r="AE250">
            <v>2068000</v>
          </cell>
          <cell r="AF250">
            <v>2131000</v>
          </cell>
          <cell r="AG250">
            <v>2194930</v>
          </cell>
          <cell r="AH250">
            <v>2260778</v>
          </cell>
          <cell r="AI250">
            <v>2328601</v>
          </cell>
        </row>
        <row r="253">
          <cell r="AE253">
            <v>514000</v>
          </cell>
          <cell r="AF253">
            <v>1446000</v>
          </cell>
          <cell r="AG253">
            <v>1489380</v>
          </cell>
          <cell r="AH253">
            <v>1534061</v>
          </cell>
          <cell r="AI253">
            <v>1580083</v>
          </cell>
        </row>
        <row r="256">
          <cell r="AE256">
            <v>77985206</v>
          </cell>
          <cell r="AF256">
            <v>80326000</v>
          </cell>
          <cell r="AG256">
            <v>82735780</v>
          </cell>
          <cell r="AH256">
            <v>85217853</v>
          </cell>
          <cell r="AI256">
            <v>87774389</v>
          </cell>
        </row>
        <row r="258">
          <cell r="AE258">
            <v>0</v>
          </cell>
          <cell r="AF258">
            <v>0</v>
          </cell>
        </row>
        <row r="260">
          <cell r="AE260">
            <v>112855371</v>
          </cell>
          <cell r="AF260">
            <v>116885000</v>
          </cell>
          <cell r="AG260">
            <v>120391550</v>
          </cell>
          <cell r="AH260">
            <v>124003297</v>
          </cell>
          <cell r="AI260">
            <v>127723396</v>
          </cell>
        </row>
        <row r="263">
          <cell r="AE263">
            <v>10000000</v>
          </cell>
          <cell r="AF263">
            <v>10000000</v>
          </cell>
          <cell r="AG263">
            <v>10300000</v>
          </cell>
          <cell r="AH263">
            <v>10609000</v>
          </cell>
          <cell r="AI263">
            <v>10927270</v>
          </cell>
        </row>
        <row r="268">
          <cell r="AE268">
            <v>344542000</v>
          </cell>
          <cell r="AF268">
            <v>367200000</v>
          </cell>
          <cell r="AG268">
            <v>378216000</v>
          </cell>
          <cell r="AH268">
            <v>389562480</v>
          </cell>
          <cell r="AI268">
            <v>401249354</v>
          </cell>
        </row>
        <row r="270">
          <cell r="AE270">
            <v>152941385</v>
          </cell>
          <cell r="AF270">
            <v>270000000</v>
          </cell>
          <cell r="AG270">
            <v>278100000</v>
          </cell>
          <cell r="AH270">
            <v>286443000</v>
          </cell>
          <cell r="AI270">
            <v>295036290</v>
          </cell>
        </row>
        <row r="271">
          <cell r="AE271">
            <v>210000</v>
          </cell>
          <cell r="AF271">
            <v>1000000</v>
          </cell>
          <cell r="AG271">
            <v>1030000</v>
          </cell>
          <cell r="AH271">
            <v>1060900</v>
          </cell>
          <cell r="AI271">
            <v>1092727</v>
          </cell>
        </row>
        <row r="272">
          <cell r="AE272">
            <v>95000000</v>
          </cell>
          <cell r="AF272">
            <v>97200000</v>
          </cell>
          <cell r="AG272">
            <v>100116000</v>
          </cell>
          <cell r="AH272">
            <v>103119480</v>
          </cell>
          <cell r="AI272">
            <v>106213064</v>
          </cell>
        </row>
        <row r="273">
          <cell r="AE273">
            <v>378314000</v>
          </cell>
          <cell r="AF273">
            <v>410400000</v>
          </cell>
          <cell r="AG273">
            <v>422712000</v>
          </cell>
          <cell r="AH273">
            <v>435393360</v>
          </cell>
          <cell r="AI273">
            <v>448455161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279"/>
  <sheetViews>
    <sheetView topLeftCell="C126" workbookViewId="0">
      <selection activeCell="C137" sqref="C137:G140"/>
    </sheetView>
  </sheetViews>
  <sheetFormatPr baseColWidth="10" defaultColWidth="11.44140625" defaultRowHeight="10.199999999999999"/>
  <cols>
    <col min="1" max="1" width="16.6640625" style="42" customWidth="1"/>
    <col min="2" max="2" width="42.33203125" style="1" customWidth="1"/>
    <col min="3" max="3" width="11.6640625" style="55" customWidth="1"/>
    <col min="4" max="4" width="10.88671875" style="55" customWidth="1"/>
    <col min="5" max="6" width="10.6640625" style="55" customWidth="1"/>
    <col min="7" max="8" width="10.88671875" style="55" bestFit="1" customWidth="1"/>
    <col min="9" max="12" width="11.33203125" style="55" customWidth="1"/>
    <col min="13" max="19" width="11.33203125" style="1" customWidth="1"/>
    <col min="20" max="21" width="15.5546875" style="1" customWidth="1"/>
    <col min="22" max="16384" width="11.44140625" style="1"/>
  </cols>
  <sheetData>
    <row r="1" spans="1:13">
      <c r="B1" s="2"/>
      <c r="M1" s="5" t="s">
        <v>211</v>
      </c>
    </row>
    <row r="2" spans="1:13">
      <c r="M2" s="50">
        <v>1.1181999999999999</v>
      </c>
    </row>
    <row r="3" spans="1:13">
      <c r="M3" s="50">
        <v>1.0962745098039215</v>
      </c>
    </row>
    <row r="4" spans="1:13" ht="10.8" thickBot="1">
      <c r="M4" s="50">
        <v>1.0625237552261497</v>
      </c>
    </row>
    <row r="5" spans="1:13" ht="10.8" thickBot="1">
      <c r="B5" s="3" t="s">
        <v>0</v>
      </c>
      <c r="M5" s="50">
        <v>1.0243679003297912</v>
      </c>
    </row>
    <row r="6" spans="1:13">
      <c r="C6" s="56" t="s">
        <v>1</v>
      </c>
      <c r="M6" s="50">
        <v>1</v>
      </c>
    </row>
    <row r="7" spans="1:13">
      <c r="C7" s="56" t="s">
        <v>3</v>
      </c>
    </row>
    <row r="8" spans="1:13" ht="15.6">
      <c r="B8" s="52" t="s">
        <v>212</v>
      </c>
      <c r="C8" s="56" t="s">
        <v>4</v>
      </c>
    </row>
    <row r="11" spans="1:13" ht="10.8" thickBot="1"/>
    <row r="12" spans="1:13" ht="15" customHeight="1" thickBot="1">
      <c r="A12" s="93" t="s">
        <v>172</v>
      </c>
      <c r="B12" s="96" t="s">
        <v>171</v>
      </c>
      <c r="C12" s="99" t="s">
        <v>5</v>
      </c>
      <c r="D12" s="100"/>
      <c r="E12" s="100"/>
      <c r="F12" s="100"/>
      <c r="G12" s="100"/>
      <c r="H12" s="100"/>
      <c r="I12" s="100"/>
      <c r="J12" s="100"/>
      <c r="K12" s="100"/>
      <c r="L12" s="101"/>
    </row>
    <row r="13" spans="1:13" ht="15.75" customHeight="1" thickBot="1">
      <c r="A13" s="94"/>
      <c r="B13" s="97"/>
      <c r="C13" s="102">
        <v>2008</v>
      </c>
      <c r="D13" s="103"/>
      <c r="E13" s="102">
        <v>2009</v>
      </c>
      <c r="F13" s="103"/>
      <c r="G13" s="102">
        <v>2010</v>
      </c>
      <c r="H13" s="103"/>
      <c r="I13" s="102">
        <v>2011</v>
      </c>
      <c r="J13" s="103"/>
      <c r="K13" s="102">
        <v>2012</v>
      </c>
      <c r="L13" s="103"/>
    </row>
    <row r="14" spans="1:13" s="21" customFormat="1" ht="10.8" thickBot="1">
      <c r="A14" s="95"/>
      <c r="B14" s="98"/>
      <c r="C14" s="57" t="s">
        <v>169</v>
      </c>
      <c r="D14" s="58" t="s">
        <v>170</v>
      </c>
      <c r="E14" s="59" t="s">
        <v>169</v>
      </c>
      <c r="F14" s="58" t="s">
        <v>170</v>
      </c>
      <c r="G14" s="59" t="s">
        <v>169</v>
      </c>
      <c r="H14" s="58" t="s">
        <v>170</v>
      </c>
      <c r="I14" s="59" t="s">
        <v>169</v>
      </c>
      <c r="J14" s="58" t="s">
        <v>170</v>
      </c>
      <c r="K14" s="59" t="s">
        <v>169</v>
      </c>
      <c r="L14" s="58" t="s">
        <v>170</v>
      </c>
    </row>
    <row r="15" spans="1:13" ht="10.8" thickBot="1">
      <c r="A15" s="43" t="s">
        <v>119</v>
      </c>
      <c r="B15" s="6" t="s">
        <v>206</v>
      </c>
      <c r="C15" s="60">
        <f>+C16+C67+C106+C111+C120+C123</f>
        <v>1772.5679339559997</v>
      </c>
      <c r="D15" s="60">
        <f t="shared" ref="D15" si="0">+D16+D67+D106+D111+D120+D123</f>
        <v>8231.52849427</v>
      </c>
      <c r="E15" s="60">
        <f>+E16+E67+E106+E111+E120+E123</f>
        <v>1666.1921147345092</v>
      </c>
      <c r="F15" s="60">
        <f t="shared" ref="F15" si="1">+F16+F67+F106+F111+F120+F123</f>
        <v>7420.8228921992149</v>
      </c>
      <c r="G15" s="60">
        <f>+G16+G67+G106+G111+G120+G123</f>
        <v>1626.6171833660205</v>
      </c>
      <c r="H15" s="60">
        <f t="shared" ref="H15" si="2">+H16+H67+H106+H111+H120+H123</f>
        <v>8085.5289165186241</v>
      </c>
      <c r="I15" s="60">
        <f>+I16+I67+I106+I111+I120+I123</f>
        <v>1496.2335893823745</v>
      </c>
      <c r="J15" s="60">
        <f t="shared" ref="J15" si="3">+J16+J67+J106+J111+J120+J123</f>
        <v>7532.8935771571996</v>
      </c>
      <c r="K15" s="60">
        <f>+K16+K67+K106+K111+K120+K123</f>
        <v>5944.8518690000001</v>
      </c>
      <c r="L15" s="60">
        <f t="shared" ref="L15" si="4">+L16+L67+L106+L111+L120+L123</f>
        <v>6132.3451940000004</v>
      </c>
    </row>
    <row r="16" spans="1:13">
      <c r="A16" s="44" t="s">
        <v>118</v>
      </c>
      <c r="B16" s="24" t="s">
        <v>11</v>
      </c>
      <c r="C16" s="53">
        <f>+C17+C36+C46+C52+C61</f>
        <v>1736.6379315559998</v>
      </c>
      <c r="D16" s="53">
        <f t="shared" ref="D16" si="5">+D17+D36+D46+D52+D61</f>
        <v>5473.7103023359996</v>
      </c>
      <c r="E16" s="53">
        <f>+E17+E36+E46+E52+E61</f>
        <v>1654.5957229698033</v>
      </c>
      <c r="F16" s="53">
        <f t="shared" ref="F16" si="6">+F17+F36+F46+F52+F61</f>
        <v>4978.8335124384312</v>
      </c>
      <c r="G16" s="53">
        <f>+G17+G36+G46+G52+G61</f>
        <v>1590.4913756883313</v>
      </c>
      <c r="H16" s="53">
        <f t="shared" ref="H16" si="7">+H17+H36+H46+H52+H61</f>
        <v>5379.7582496921323</v>
      </c>
      <c r="I16" s="53">
        <f>+I17+I36+I46+I52+I61</f>
        <v>1470.6039045161231</v>
      </c>
      <c r="J16" s="53">
        <f t="shared" ref="J16" si="8">+J17+J36+J46+J52+J61</f>
        <v>5221.218467452547</v>
      </c>
      <c r="K16" s="53">
        <f>+K17+K36+K46+K52+K61</f>
        <v>1404.067814</v>
      </c>
      <c r="L16" s="53">
        <f t="shared" ref="L16" si="9">+L17+L36+L46+L52+L61</f>
        <v>4628.0989550000004</v>
      </c>
    </row>
    <row r="17" spans="1:12">
      <c r="A17" s="45" t="s">
        <v>117</v>
      </c>
      <c r="B17" s="25" t="s">
        <v>12</v>
      </c>
      <c r="C17" s="53">
        <f>SUM(C18:C35)</f>
        <v>1260.0429208059998</v>
      </c>
      <c r="D17" s="53">
        <f t="shared" ref="D17" si="10">SUM(D18:D35)</f>
        <v>0</v>
      </c>
      <c r="E17" s="53">
        <f>SUM(E18:E35)</f>
        <v>1242.7396412050975</v>
      </c>
      <c r="F17" s="53">
        <f t="shared" ref="F17" si="11">SUM(F18:F35)</f>
        <v>0</v>
      </c>
      <c r="G17" s="53">
        <f>SUM(G18:G35)</f>
        <v>1185.6974505648041</v>
      </c>
      <c r="H17" s="53">
        <f t="shared" ref="H17" si="12">SUM(H18:H35)</f>
        <v>0</v>
      </c>
      <c r="I17" s="53">
        <f>SUM(I18:I35)</f>
        <v>1071.27251719476</v>
      </c>
      <c r="J17" s="53">
        <f t="shared" ref="J17" si="13">SUM(J18:J35)</f>
        <v>0</v>
      </c>
      <c r="K17" s="53">
        <f>SUM(K18:K35)</f>
        <v>1039.850087</v>
      </c>
      <c r="L17" s="53">
        <f t="shared" ref="L17" si="14">SUM(L18:L35)</f>
        <v>0</v>
      </c>
    </row>
    <row r="18" spans="1:12">
      <c r="A18" s="45" t="s">
        <v>99</v>
      </c>
      <c r="B18" s="26" t="s">
        <v>13</v>
      </c>
      <c r="C18" s="53">
        <f>+'[2]36 - GASTOS-COSTOS'!$E$18</f>
        <v>855.1988590464</v>
      </c>
      <c r="D18" s="53"/>
      <c r="E18" s="53">
        <f>+'[2]36 - GASTOS-COSTOS'!$G$18</f>
        <v>854.85884178941171</v>
      </c>
      <c r="F18" s="53"/>
      <c r="G18" s="53">
        <f>+'[2]36 - GASTOS-COSTOS'!$I$18</f>
        <v>823.74554577575066</v>
      </c>
      <c r="H18" s="53"/>
      <c r="I18" s="53">
        <f>+'[2]36 - GASTOS-COSTOS'!$K$18</f>
        <v>736.98336970483695</v>
      </c>
      <c r="J18" s="53"/>
      <c r="K18" s="53">
        <f>+'[2]36 - GASTOS-COSTOS'!$M$18</f>
        <v>719.28142300000002</v>
      </c>
      <c r="L18" s="53"/>
    </row>
    <row r="19" spans="1:12">
      <c r="A19" s="46" t="s">
        <v>100</v>
      </c>
      <c r="B19" s="27" t="s">
        <v>14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>
      <c r="A20" s="45" t="s">
        <v>101</v>
      </c>
      <c r="B20" s="26" t="s">
        <v>15</v>
      </c>
      <c r="C20" s="53">
        <f>+'[2]36 - GASTOS-COSTOS'!$E$30</f>
        <v>28.992441359599997</v>
      </c>
      <c r="D20" s="53"/>
      <c r="E20" s="53">
        <f>+'[2]36 - GASTOS-COSTOS'!$G$30</f>
        <v>9.2744823529411775</v>
      </c>
      <c r="F20" s="53"/>
      <c r="G20" s="53">
        <f>+'[2]36 - GASTOS-COSTOS'!$I$30</f>
        <v>5.3551197263397947</v>
      </c>
      <c r="H20" s="53"/>
      <c r="I20" s="53">
        <f>+'[2]36 - GASTOS-COSTOS'!$K$30</f>
        <v>5.59304873580066</v>
      </c>
      <c r="J20" s="53"/>
      <c r="K20" s="53">
        <f>+'[2]36 - GASTOS-COSTOS'!$M$30</f>
        <v>4.593871</v>
      </c>
      <c r="L20" s="53"/>
    </row>
    <row r="21" spans="1:12">
      <c r="A21" s="45" t="s">
        <v>102</v>
      </c>
      <c r="B21" s="26" t="s">
        <v>16</v>
      </c>
      <c r="C21" s="53">
        <f>+'[2]36 - GASTOS-COSTOS'!$E$20</f>
        <v>3.5446939999999993</v>
      </c>
      <c r="D21" s="53"/>
      <c r="E21" s="53">
        <f>+'[2]36 - GASTOS-COSTOS'!$G$20</f>
        <v>2.4655213725490195</v>
      </c>
      <c r="F21" s="53"/>
      <c r="G21" s="53">
        <f>+'[2]36 - GASTOS-COSTOS'!$I$20</f>
        <v>1.588473014063094</v>
      </c>
      <c r="H21" s="53"/>
      <c r="I21" s="53">
        <f>+'[2]36 - GASTOS-COSTOS'!$K$20</f>
        <v>1.5590879443019423</v>
      </c>
      <c r="J21" s="53"/>
      <c r="K21" s="53">
        <f>+'[2]36 - GASTOS-COSTOS'!$M$20</f>
        <v>1.5164599999999999</v>
      </c>
      <c r="L21" s="53"/>
    </row>
    <row r="22" spans="1:12">
      <c r="A22" s="45" t="s">
        <v>103</v>
      </c>
      <c r="B22" s="26" t="s">
        <v>17</v>
      </c>
      <c r="C22" s="53">
        <f>+'[2]36 - GASTOS-COSTOS'!$E$21</f>
        <v>3.4697745999999996</v>
      </c>
      <c r="D22" s="53"/>
      <c r="E22" s="53">
        <f>+'[2]36 - GASTOS-COSTOS'!$G$21</f>
        <v>2.8448323529411765</v>
      </c>
      <c r="F22" s="53"/>
      <c r="G22" s="53">
        <f>+'[2]36 - GASTOS-COSTOS'!$I$21</f>
        <v>2.1112347016343596</v>
      </c>
      <c r="H22" s="53"/>
      <c r="I22" s="53">
        <f>+'[2]36 - GASTOS-COSTOS'!$K$21</f>
        <v>2.0886861487724442</v>
      </c>
      <c r="J22" s="53"/>
      <c r="K22" s="53">
        <f>+'[2]36 - GASTOS-COSTOS'!$M$21</f>
        <v>1.91733</v>
      </c>
      <c r="L22" s="53"/>
    </row>
    <row r="23" spans="1:12">
      <c r="A23" s="45" t="s">
        <v>104</v>
      </c>
      <c r="B23" s="27" t="s">
        <v>18</v>
      </c>
      <c r="C23" s="53">
        <f>+'[2]36 - GASTOS-COSTOS'!$E$22</f>
        <v>25.421158799999997</v>
      </c>
      <c r="D23" s="53"/>
      <c r="E23" s="53">
        <f>+'[2]36 - GASTOS-COSTOS'!$G$22</f>
        <v>25.731755294117647</v>
      </c>
      <c r="F23" s="53"/>
      <c r="G23" s="53">
        <f>+'[2]36 - GASTOS-COSTOS'!$I$22</f>
        <v>25.442131318890155</v>
      </c>
      <c r="H23" s="53"/>
      <c r="I23" s="53">
        <f>+'[2]36 - GASTOS-COSTOS'!$K$22</f>
        <v>21.44616636130451</v>
      </c>
      <c r="J23" s="53"/>
      <c r="K23" s="53">
        <f>+'[2]36 - GASTOS-COSTOS'!$M$22</f>
        <v>21.637007000000001</v>
      </c>
      <c r="L23" s="53"/>
    </row>
    <row r="24" spans="1:12">
      <c r="A24" s="45" t="s">
        <v>105</v>
      </c>
      <c r="B24" s="27" t="s">
        <v>19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</row>
    <row r="25" spans="1:12">
      <c r="A25" s="45" t="s">
        <v>105</v>
      </c>
      <c r="B25" s="27" t="s">
        <v>20</v>
      </c>
      <c r="C25" s="53">
        <f>+'[2]36 - GASTOS-COSTOS'!$E$24</f>
        <v>43.5639538</v>
      </c>
      <c r="D25" s="53"/>
      <c r="E25" s="53">
        <f>+'[2]36 - GASTOS-COSTOS'!$G$24</f>
        <v>43.480439607843131</v>
      </c>
      <c r="F25" s="53"/>
      <c r="G25" s="53">
        <f>+'[2]36 - GASTOS-COSTOS'!$I$24</f>
        <v>39.405818510072216</v>
      </c>
      <c r="H25" s="53"/>
      <c r="I25" s="53">
        <f>+'[2]36 - GASTOS-COSTOS'!$K$24</f>
        <v>35.568102235251011</v>
      </c>
      <c r="J25" s="53"/>
      <c r="K25" s="53">
        <f>+'[2]36 - GASTOS-COSTOS'!$M$24</f>
        <v>35.248156999999999</v>
      </c>
      <c r="L25" s="53"/>
    </row>
    <row r="26" spans="1:12">
      <c r="A26" s="45" t="s">
        <v>106</v>
      </c>
      <c r="B26" s="26" t="s">
        <v>21</v>
      </c>
      <c r="C26" s="53">
        <f>+'[2]36 - GASTOS-COSTOS'!$E$26</f>
        <v>87.872628799999987</v>
      </c>
      <c r="D26" s="53"/>
      <c r="E26" s="53">
        <f>+'[2]36 - GASTOS-COSTOS'!$G$26</f>
        <v>86.179235490196078</v>
      </c>
      <c r="F26" s="53"/>
      <c r="G26" s="53">
        <f>+'[2]36 - GASTOS-COSTOS'!$I$26</f>
        <v>82.583596351197272</v>
      </c>
      <c r="H26" s="53"/>
      <c r="I26" s="53">
        <f>+'[2]36 - GASTOS-COSTOS'!$K$26</f>
        <v>75.787859105899599</v>
      </c>
      <c r="J26" s="53"/>
      <c r="K26" s="53">
        <f>+'[2]36 - GASTOS-COSTOS'!$M$26</f>
        <v>73.112593000000004</v>
      </c>
      <c r="L26" s="53"/>
    </row>
    <row r="27" spans="1:12">
      <c r="A27" s="45" t="s">
        <v>107</v>
      </c>
      <c r="B27" s="26" t="s">
        <v>22</v>
      </c>
      <c r="C27" s="53">
        <f>+'[2]36 - GASTOS-COSTOS'!$E$25</f>
        <v>47.018073599999994</v>
      </c>
      <c r="D27" s="53"/>
      <c r="E27" s="53">
        <f>+'[2]36 - GASTOS-COSTOS'!$G$25</f>
        <v>47.070738627450972</v>
      </c>
      <c r="F27" s="53"/>
      <c r="G27" s="53">
        <f>+'[2]36 - GASTOS-COSTOS'!$I$25</f>
        <v>41.753996009122005</v>
      </c>
      <c r="H27" s="53"/>
      <c r="I27" s="53">
        <f>+'[2]36 - GASTOS-COSTOS'!$K$25</f>
        <v>39.881715463539763</v>
      </c>
      <c r="J27" s="53"/>
      <c r="K27" s="53">
        <f>+'[2]36 - GASTOS-COSTOS'!$M$25</f>
        <v>37.028768999999997</v>
      </c>
      <c r="L27" s="53"/>
    </row>
    <row r="28" spans="1:12">
      <c r="A28" s="45" t="s">
        <v>108</v>
      </c>
      <c r="B28" s="26" t="s">
        <v>23</v>
      </c>
      <c r="C28" s="53">
        <f>+'[2]36 - GASTOS-COSTOS'!$E$19</f>
        <v>87.882692600000013</v>
      </c>
      <c r="D28" s="53"/>
      <c r="E28" s="53">
        <f>+'[2]36 - GASTOS-COSTOS'!$G$19</f>
        <v>92.404978431372555</v>
      </c>
      <c r="F28" s="53"/>
      <c r="G28" s="53">
        <f>+'[2]36 - GASTOS-COSTOS'!$I$19</f>
        <v>91.360042569365248</v>
      </c>
      <c r="H28" s="53"/>
      <c r="I28" s="53">
        <f>+'[2]36 - GASTOS-COSTOS'!$K$19</f>
        <v>82.51488310736535</v>
      </c>
      <c r="J28" s="53"/>
      <c r="K28" s="53">
        <f>+'[2]36 - GASTOS-COSTOS'!$M$19</f>
        <v>77.831693999999999</v>
      </c>
      <c r="L28" s="53"/>
    </row>
    <row r="29" spans="1:12">
      <c r="A29" s="45" t="s">
        <v>109</v>
      </c>
      <c r="B29" s="26" t="s">
        <v>24</v>
      </c>
      <c r="C29" s="53">
        <f>+'[2]36 - GASTOS-COSTOS'!$E$27</f>
        <v>1.6840091999999998</v>
      </c>
      <c r="D29" s="53"/>
      <c r="E29" s="53">
        <f>+'[2]36 - GASTOS-COSTOS'!$G$27</f>
        <v>1.7068994117647056</v>
      </c>
      <c r="F29" s="53"/>
      <c r="G29" s="53">
        <f>+'[2]36 - GASTOS-COSTOS'!$I$27</f>
        <v>1.4248443557582668</v>
      </c>
      <c r="H29" s="53"/>
      <c r="I29" s="53">
        <f>+'[2]36 - GASTOS-COSTOS'!$K$27</f>
        <v>1.3747017222425799</v>
      </c>
      <c r="J29" s="53"/>
      <c r="K29" s="53">
        <f>+'[2]36 - GASTOS-COSTOS'!$M$27</f>
        <v>1.3942460000000001</v>
      </c>
      <c r="L29" s="53"/>
    </row>
    <row r="30" spans="1:12">
      <c r="A30" s="46"/>
      <c r="B30" s="54" t="s">
        <v>219</v>
      </c>
      <c r="C30" s="53">
        <f>+'[2]36 - GASTOS-COSTOS'!$E$23</f>
        <v>4.7825413999999995</v>
      </c>
      <c r="D30" s="53"/>
      <c r="E30" s="53">
        <f>+'[2]36 - GASTOS-COSTOS'!$G$23</f>
        <v>4.8367631372549011</v>
      </c>
      <c r="F30" s="53"/>
      <c r="G30" s="53">
        <f>+'[2]36 - GASTOS-COSTOS'!$I$23</f>
        <v>4.4689749144811861</v>
      </c>
      <c r="H30" s="53"/>
      <c r="I30" s="53">
        <f>+'[2]36 - GASTOS-COSTOS'!$K$23</f>
        <v>4.5010725540491023</v>
      </c>
      <c r="J30" s="53"/>
      <c r="K30" s="53">
        <f>+'[2]36 - GASTOS-COSTOS'!$M$23</f>
        <v>3.9367429999999999</v>
      </c>
      <c r="L30" s="53"/>
    </row>
    <row r="31" spans="1:12">
      <c r="A31" s="46"/>
      <c r="B31" s="54" t="s">
        <v>220</v>
      </c>
      <c r="C31" s="53">
        <f>+'[2]36 - GASTOS-COSTOS'!$E$28</f>
        <v>64.561513399999995</v>
      </c>
      <c r="D31" s="53"/>
      <c r="E31" s="53">
        <f>+'[2]36 - GASTOS-COSTOS'!$G$28</f>
        <v>65.834573137254893</v>
      </c>
      <c r="F31" s="53"/>
      <c r="G31" s="53">
        <f>+'[2]36 - GASTOS-COSTOS'!$I$28</f>
        <v>60.750858228810337</v>
      </c>
      <c r="H31" s="53"/>
      <c r="I31" s="53">
        <f>+'[2]36 - GASTOS-COSTOS'!$K$28</f>
        <v>57.925956027849033</v>
      </c>
      <c r="J31" s="53"/>
      <c r="K31" s="53">
        <f>+'[2]36 - GASTOS-COSTOS'!$M$28</f>
        <v>58.280203999999998</v>
      </c>
      <c r="L31" s="53"/>
    </row>
    <row r="32" spans="1:12">
      <c r="A32" s="46"/>
      <c r="B32" s="54" t="s">
        <v>221</v>
      </c>
      <c r="C32" s="53">
        <f>+'[2]36 - GASTOS-COSTOS'!$E$29</f>
        <v>6.0505801999999989</v>
      </c>
      <c r="D32" s="53"/>
      <c r="E32" s="53">
        <f>+'[2]36 - GASTOS-COSTOS'!$E$29</f>
        <v>6.0505801999999989</v>
      </c>
      <c r="F32" s="53"/>
      <c r="G32" s="53">
        <f>+'[2]36 - GASTOS-COSTOS'!$I$29</f>
        <v>5.706815089319651</v>
      </c>
      <c r="H32" s="53"/>
      <c r="I32" s="53">
        <f>+'[2]36 - GASTOS-COSTOS'!$K$29</f>
        <v>6.0478680835470868</v>
      </c>
      <c r="J32" s="53"/>
      <c r="K32" s="53">
        <f>+'[2]36 - GASTOS-COSTOS'!$M$29</f>
        <v>4.0715899999999996</v>
      </c>
      <c r="L32" s="53"/>
    </row>
    <row r="33" spans="1:12">
      <c r="A33" s="46"/>
      <c r="B33" s="54" t="s">
        <v>222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>
      <c r="A34" s="46"/>
      <c r="B34" s="54" t="s">
        <v>223</v>
      </c>
      <c r="C34" s="53">
        <f>+'[2]36 - GASTOS-COSTOS'!$E$31</f>
        <v>0</v>
      </c>
      <c r="D34" s="53"/>
      <c r="E34" s="53">
        <f>+'[2]36 - GASTOS-COSTOS'!$G$31</f>
        <v>0</v>
      </c>
      <c r="F34" s="53"/>
      <c r="G34" s="53">
        <f>+'[2]36 - GASTOS-COSTOS'!$I$31</f>
        <v>0</v>
      </c>
      <c r="H34" s="53"/>
      <c r="I34" s="53">
        <f>+'[2]36 - GASTOS-COSTOS'!$K$31</f>
        <v>0</v>
      </c>
      <c r="J34" s="53"/>
      <c r="K34" s="53">
        <f>+'[2]36 - GASTOS-COSTOS'!$M$31</f>
        <v>0</v>
      </c>
      <c r="L34" s="53"/>
    </row>
    <row r="35" spans="1:12">
      <c r="A35" s="46"/>
      <c r="B35" s="28" t="s">
        <v>25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</row>
    <row r="36" spans="1:12">
      <c r="A36" s="45" t="s">
        <v>174</v>
      </c>
      <c r="B36" s="29" t="s">
        <v>26</v>
      </c>
      <c r="C36" s="53">
        <f>SUM(C37:C45)</f>
        <v>0</v>
      </c>
      <c r="D36" s="53">
        <f t="shared" ref="D36" si="15">SUM(D37:D45)</f>
        <v>0</v>
      </c>
      <c r="E36" s="53">
        <f>SUM(E37:E45)</f>
        <v>0</v>
      </c>
      <c r="F36" s="53">
        <f t="shared" ref="F36" si="16">SUM(F37:F45)</f>
        <v>0</v>
      </c>
      <c r="G36" s="53">
        <f>SUM(G37:G45)</f>
        <v>0</v>
      </c>
      <c r="H36" s="53">
        <f t="shared" ref="H36" si="17">SUM(H37:H45)</f>
        <v>0</v>
      </c>
      <c r="I36" s="53">
        <f>SUM(I37:I45)</f>
        <v>0</v>
      </c>
      <c r="J36" s="53">
        <f t="shared" ref="J36" si="18">SUM(J37:J45)</f>
        <v>0</v>
      </c>
      <c r="K36" s="53">
        <f>SUM(K37:K45)</f>
        <v>0</v>
      </c>
      <c r="L36" s="53">
        <f t="shared" ref="L36" si="19">SUM(L37:L45)</f>
        <v>0</v>
      </c>
    </row>
    <row r="37" spans="1:12">
      <c r="A37" s="45" t="s">
        <v>194</v>
      </c>
      <c r="B37" s="27" t="s">
        <v>27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</row>
    <row r="38" spans="1:12">
      <c r="A38" s="45" t="s">
        <v>195</v>
      </c>
      <c r="B38" s="27" t="s">
        <v>28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</row>
    <row r="39" spans="1:12">
      <c r="A39" s="45" t="s">
        <v>196</v>
      </c>
      <c r="B39" s="27" t="s">
        <v>29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</row>
    <row r="40" spans="1:12">
      <c r="A40" s="45" t="s">
        <v>110</v>
      </c>
      <c r="B40" s="27" t="s">
        <v>30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>
      <c r="A41" s="45" t="s">
        <v>197</v>
      </c>
      <c r="B41" s="27" t="s">
        <v>31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</row>
    <row r="42" spans="1:12">
      <c r="A42" s="45" t="s">
        <v>198</v>
      </c>
      <c r="B42" s="27" t="s">
        <v>32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3" spans="1:12">
      <c r="A43" s="46"/>
      <c r="B43" s="28" t="s">
        <v>25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</row>
    <row r="44" spans="1:12">
      <c r="A44" s="46"/>
      <c r="B44" s="28" t="s">
        <v>25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2">
      <c r="A45" s="46"/>
      <c r="B45" s="28" t="s">
        <v>25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6" spans="1:12">
      <c r="A46" s="45" t="s">
        <v>111</v>
      </c>
      <c r="B46" s="25" t="s">
        <v>33</v>
      </c>
      <c r="C46" s="53">
        <f>SUM(C47:C51)</f>
        <v>0</v>
      </c>
      <c r="D46" s="53">
        <f t="shared" ref="D46" si="20">SUM(D47:D51)</f>
        <v>5473.7103023359996</v>
      </c>
      <c r="E46" s="53">
        <f>SUM(E47:E51)</f>
        <v>0</v>
      </c>
      <c r="F46" s="53">
        <f t="shared" ref="F46" si="21">SUM(F47:F51)</f>
        <v>4978.8335124384312</v>
      </c>
      <c r="G46" s="53">
        <f>SUM(G47:G51)</f>
        <v>0</v>
      </c>
      <c r="H46" s="53">
        <f t="shared" ref="H46" si="22">SUM(H47:H51)</f>
        <v>5379.7582496921323</v>
      </c>
      <c r="I46" s="53">
        <f>SUM(I47:I51)</f>
        <v>0</v>
      </c>
      <c r="J46" s="53">
        <f t="shared" ref="J46" si="23">SUM(J47:J51)</f>
        <v>5221.218467452547</v>
      </c>
      <c r="K46" s="53">
        <f>SUM(K47:K51)</f>
        <v>0</v>
      </c>
      <c r="L46" s="53">
        <f t="shared" ref="L46" si="24">SUM(L47:L51)</f>
        <v>4628.0989550000004</v>
      </c>
    </row>
    <row r="47" spans="1:12">
      <c r="A47" s="45" t="s">
        <v>112</v>
      </c>
      <c r="B47" s="30" t="s">
        <v>34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12">
      <c r="A48" s="45" t="s">
        <v>113</v>
      </c>
      <c r="B48" s="27" t="s">
        <v>35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1:12">
      <c r="A49" s="45" t="s">
        <v>114</v>
      </c>
      <c r="B49" s="27" t="s">
        <v>36</v>
      </c>
      <c r="C49" s="53"/>
      <c r="D49" s="53">
        <f>+'[2]36 - GASTOS-COSTOS'!$E$33</f>
        <v>4242.573220536</v>
      </c>
      <c r="E49" s="53"/>
      <c r="F49" s="53">
        <f>+'[2]36 - GASTOS-COSTOS'!$G$33</f>
        <v>3816.41440745098</v>
      </c>
      <c r="G49" s="53"/>
      <c r="H49" s="53">
        <f>+'[2]36 - GASTOS-COSTOS'!$I$33</f>
        <v>3892.7728211235271</v>
      </c>
      <c r="I49" s="53"/>
      <c r="J49" s="53">
        <f>+'[2]36 - GASTOS-COSTOS'!$K$33</f>
        <v>0</v>
      </c>
      <c r="K49" s="53"/>
      <c r="L49" s="53">
        <f>+'[2]36 - GASTOS-COSTOS'!$M$33</f>
        <v>0</v>
      </c>
    </row>
    <row r="50" spans="1:12">
      <c r="A50" s="45" t="s">
        <v>115</v>
      </c>
      <c r="B50" s="27" t="s">
        <v>37</v>
      </c>
      <c r="C50" s="53"/>
      <c r="D50" s="53">
        <f>+'[2]36 - GASTOS-COSTOS'!$E$34</f>
        <v>1231.1370818</v>
      </c>
      <c r="E50" s="53"/>
      <c r="F50" s="53">
        <f>+'[2]36 - GASTOS-COSTOS'!$G$34</f>
        <v>1162.419104987451</v>
      </c>
      <c r="G50" s="53"/>
      <c r="H50" s="53">
        <f>+'[2]36 - GASTOS-COSTOS'!$I$34</f>
        <v>1486.9854285686051</v>
      </c>
      <c r="I50" s="53"/>
      <c r="J50" s="53">
        <f>+'[2]36 - GASTOS-COSTOS'!$K$34</f>
        <v>5221.218467452547</v>
      </c>
      <c r="K50" s="53"/>
      <c r="L50" s="53">
        <f>+'[2]36 - GASTOS-COSTOS'!$M$34</f>
        <v>4628.0989550000004</v>
      </c>
    </row>
    <row r="51" spans="1:12">
      <c r="A51" s="45" t="s">
        <v>116</v>
      </c>
      <c r="B51" s="28" t="s">
        <v>38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</row>
    <row r="52" spans="1:12">
      <c r="A52" s="45" t="s">
        <v>120</v>
      </c>
      <c r="B52" s="25" t="s">
        <v>39</v>
      </c>
      <c r="C52" s="53">
        <f>SUM(C53:C60)</f>
        <v>476.59501075000009</v>
      </c>
      <c r="D52" s="53">
        <f t="shared" ref="D52" si="25">SUM(D53:D60)</f>
        <v>0</v>
      </c>
      <c r="E52" s="53">
        <f>SUM(E53:E60)</f>
        <v>411.85608176470583</v>
      </c>
      <c r="F52" s="53">
        <f t="shared" ref="F52" si="26">SUM(F53:F60)</f>
        <v>0</v>
      </c>
      <c r="G52" s="53">
        <f>SUM(G53:G60)</f>
        <v>404.79392512352723</v>
      </c>
      <c r="H52" s="53">
        <f t="shared" ref="H52" si="27">SUM(H53:H60)</f>
        <v>0</v>
      </c>
      <c r="I52" s="53">
        <f>SUM(I53:I60)</f>
        <v>399.33138732136314</v>
      </c>
      <c r="J52" s="53">
        <f t="shared" ref="J52" si="28">SUM(J53:J60)</f>
        <v>0</v>
      </c>
      <c r="K52" s="53">
        <f>SUM(K53:K60)</f>
        <v>364.21772700000002</v>
      </c>
      <c r="L52" s="53">
        <f t="shared" ref="L52" si="29">SUM(L53:L60)</f>
        <v>0</v>
      </c>
    </row>
    <row r="53" spans="1:12">
      <c r="A53" s="45" t="s">
        <v>121</v>
      </c>
      <c r="B53" s="30" t="s">
        <v>40</v>
      </c>
      <c r="C53" s="53">
        <f>+'[2]36 - GASTOS-COSTOS'!$E$39+'[2]36 - GASTOS-COSTOS'!$E$45</f>
        <v>151.28575080000002</v>
      </c>
      <c r="D53" s="53"/>
      <c r="E53" s="53">
        <f>+'[2]36 - GASTOS-COSTOS'!$G$39+'[2]36 - GASTOS-COSTOS'!$G$45</f>
        <v>96.127926666666667</v>
      </c>
      <c r="F53" s="53"/>
      <c r="G53" s="53">
        <f>+'[2]36 - GASTOS-COSTOS'!$I$39+'[2]36 - GASTOS-COSTOS'!$I$45</f>
        <v>93.158895286963144</v>
      </c>
      <c r="H53" s="53"/>
      <c r="I53" s="53">
        <f>+'[2]36 - GASTOS-COSTOS'!$K$39+'[2]36 - GASTOS-COSTOS'!$K$45</f>
        <v>92.779049468669854</v>
      </c>
      <c r="J53" s="53"/>
      <c r="K53" s="53">
        <f>+'[2]36 - GASTOS-COSTOS'!$M$39+'[2]36 - GASTOS-COSTOS'!$M$45</f>
        <v>91.799000000000007</v>
      </c>
      <c r="L53" s="53"/>
    </row>
    <row r="54" spans="1:12">
      <c r="A54" s="45" t="s">
        <v>122</v>
      </c>
      <c r="B54" s="26" t="s">
        <v>41</v>
      </c>
      <c r="C54" s="53">
        <f>+'[2]36 - GASTOS-COSTOS'!$E$38+'[2]36 - GASTOS-COSTOS'!$E$44</f>
        <v>120.9020204</v>
      </c>
      <c r="D54" s="53"/>
      <c r="E54" s="53">
        <f>+'[2]36 - GASTOS-COSTOS'!$G$38+'[2]36 - GASTOS-COSTOS'!$G$44</f>
        <v>118.90851098039215</v>
      </c>
      <c r="F54" s="53"/>
      <c r="G54" s="53">
        <f>+'[2]36 - GASTOS-COSTOS'!$I$38+'[2]36 - GASTOS-COSTOS'!$I$44</f>
        <v>119.15672652983656</v>
      </c>
      <c r="H54" s="53"/>
      <c r="I54" s="53">
        <f>+'[2]36 - GASTOS-COSTOS'!$K$38+'[2]36 - GASTOS-COSTOS'!$K$44</f>
        <v>118.5111711249542</v>
      </c>
      <c r="J54" s="53"/>
      <c r="K54" s="53">
        <f>+'[2]36 - GASTOS-COSTOS'!$M$38+'[2]36 - GASTOS-COSTOS'!$M$44</f>
        <v>106.165932</v>
      </c>
      <c r="L54" s="53"/>
    </row>
    <row r="55" spans="1:12">
      <c r="A55" s="45" t="s">
        <v>199</v>
      </c>
      <c r="B55" s="26" t="s">
        <v>42</v>
      </c>
      <c r="C55" s="53">
        <f>+'[2]36 - GASTOS-COSTOS'!$E$37+'[2]36 - GASTOS-COSTOS'!$E$43</f>
        <v>82.601713549999999</v>
      </c>
      <c r="D55" s="53"/>
      <c r="E55" s="53">
        <f>+'[2]36 - GASTOS-COSTOS'!$G$37+'[2]36 - GASTOS-COSTOS'!$G$43</f>
        <v>80.21550215686274</v>
      </c>
      <c r="F55" s="53"/>
      <c r="G55" s="53">
        <f>+'[2]36 - GASTOS-COSTOS'!$I$37+'[2]36 - GASTOS-COSTOS'!$I$43</f>
        <v>80.10897852527556</v>
      </c>
      <c r="H55" s="53"/>
      <c r="I55" s="53">
        <f>+'[2]36 - GASTOS-COSTOS'!$K$37+'[2]36 - GASTOS-COSTOS'!$K$43</f>
        <v>79.801332539391723</v>
      </c>
      <c r="J55" s="53"/>
      <c r="K55" s="53">
        <f>+'[2]36 - GASTOS-COSTOS'!$M$37+'[2]36 - GASTOS-COSTOS'!$M$43</f>
        <v>69.453175000000002</v>
      </c>
      <c r="L55" s="53"/>
    </row>
    <row r="56" spans="1:12">
      <c r="A56" s="45" t="s">
        <v>123</v>
      </c>
      <c r="B56" s="27" t="s">
        <v>43</v>
      </c>
      <c r="C56" s="53">
        <f>+'[2]36 - GASTOS-COSTOS'!$E$40</f>
        <v>23.658875599999998</v>
      </c>
      <c r="D56" s="53"/>
      <c r="E56" s="53">
        <f>+'[2]36 - GASTOS-COSTOS'!$G$40</f>
        <v>23.017379607843136</v>
      </c>
      <c r="F56" s="53"/>
      <c r="G56" s="53">
        <f>+'[2]36 - GASTOS-COSTOS'!$I$40</f>
        <v>22.986638920562523</v>
      </c>
      <c r="H56" s="53"/>
      <c r="I56" s="53">
        <f>+'[2]36 - GASTOS-COSTOS'!$K$40</f>
        <v>22.903841883473802</v>
      </c>
      <c r="J56" s="53"/>
      <c r="K56" s="53">
        <f>+'[2]36 - GASTOS-COSTOS'!$M$40</f>
        <v>19.580777999999999</v>
      </c>
      <c r="L56" s="53"/>
    </row>
    <row r="57" spans="1:12">
      <c r="A57" s="45" t="s">
        <v>124</v>
      </c>
      <c r="B57" s="27" t="s">
        <v>44</v>
      </c>
      <c r="C57" s="53">
        <f>+'[2]36 - GASTOS-COSTOS'!$E$41</f>
        <v>43.620981999999998</v>
      </c>
      <c r="D57" s="53"/>
      <c r="E57" s="53">
        <f>+'[2]36 - GASTOS-COSTOS'!$G$41</f>
        <v>41.59375117647059</v>
      </c>
      <c r="F57" s="53"/>
      <c r="G57" s="53">
        <f>+'[2]36 - GASTOS-COSTOS'!$I$41</f>
        <v>39.725638160395285</v>
      </c>
      <c r="H57" s="53"/>
      <c r="I57" s="53">
        <f>+'[2]36 - GASTOS-COSTOS'!$K$41</f>
        <v>37.92722150971052</v>
      </c>
      <c r="J57" s="53"/>
      <c r="K57" s="53">
        <f>+'[2]36 - GASTOS-COSTOS'!$M$41</f>
        <v>34.319684000000002</v>
      </c>
      <c r="L57" s="53"/>
    </row>
    <row r="58" spans="1:12">
      <c r="A58" s="45" t="s">
        <v>125</v>
      </c>
      <c r="B58" s="27" t="s">
        <v>45</v>
      </c>
      <c r="C58" s="53">
        <f>+'[2]36 - GASTOS-COSTOS'!$E$46</f>
        <v>32.715177400000002</v>
      </c>
      <c r="D58" s="53"/>
      <c r="E58" s="53">
        <f>+'[2]36 - GASTOS-COSTOS'!$G$46</f>
        <v>31.195587450980391</v>
      </c>
      <c r="F58" s="53"/>
      <c r="G58" s="53">
        <f>+'[2]36 - GASTOS-COSTOS'!$I$46</f>
        <v>29.794228620296465</v>
      </c>
      <c r="H58" s="53"/>
      <c r="I58" s="53">
        <f>+'[2]36 - GASTOS-COSTOS'!$K$46</f>
        <v>28.445672224257969</v>
      </c>
      <c r="J58" s="53"/>
      <c r="K58" s="53">
        <f>+'[2]36 - GASTOS-COSTOS'!$M$46</f>
        <v>25.739495000000002</v>
      </c>
      <c r="L58" s="53"/>
    </row>
    <row r="59" spans="1:12">
      <c r="A59" s="45" t="s">
        <v>126</v>
      </c>
      <c r="B59" s="27" t="s">
        <v>46</v>
      </c>
      <c r="C59" s="53">
        <f>+'[2]36 - GASTOS-COSTOS'!$E$47</f>
        <v>21.810490999999999</v>
      </c>
      <c r="D59" s="53"/>
      <c r="E59" s="53">
        <f>+'[2]36 - GASTOS-COSTOS'!$G$47</f>
        <v>20.797423725490194</v>
      </c>
      <c r="F59" s="53"/>
      <c r="G59" s="53">
        <f>+'[2]36 - GASTOS-COSTOS'!$I$47</f>
        <v>19.862819080197642</v>
      </c>
      <c r="H59" s="53"/>
      <c r="I59" s="53">
        <f>+'[2]36 - GASTOS-COSTOS'!$K$47</f>
        <v>18.963098570905096</v>
      </c>
      <c r="J59" s="53"/>
      <c r="K59" s="53">
        <f>+'[2]36 - GASTOS-COSTOS'!$M$47</f>
        <v>17.159662999999998</v>
      </c>
      <c r="L59" s="53"/>
    </row>
    <row r="60" spans="1:12">
      <c r="A60" s="46"/>
      <c r="B60" s="28" t="s">
        <v>38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</row>
    <row r="61" spans="1:12">
      <c r="A61" s="46"/>
      <c r="B61" s="24" t="s">
        <v>47</v>
      </c>
      <c r="C61" s="53">
        <f>SUM(C62:C66)</f>
        <v>0</v>
      </c>
      <c r="D61" s="53">
        <f t="shared" ref="D61" si="30">SUM(D62:D66)</f>
        <v>0</v>
      </c>
      <c r="E61" s="53">
        <f>SUM(E62:E66)</f>
        <v>0</v>
      </c>
      <c r="F61" s="53">
        <f t="shared" ref="F61" si="31">SUM(F62:F66)</f>
        <v>0</v>
      </c>
      <c r="G61" s="53">
        <f>SUM(G62:G66)</f>
        <v>0</v>
      </c>
      <c r="H61" s="53">
        <f t="shared" ref="H61" si="32">SUM(H62:H66)</f>
        <v>0</v>
      </c>
      <c r="I61" s="53">
        <f>SUM(I62:I66)</f>
        <v>0</v>
      </c>
      <c r="J61" s="53">
        <f t="shared" ref="J61" si="33">SUM(J62:J66)</f>
        <v>0</v>
      </c>
      <c r="K61" s="53">
        <f>SUM(K62:K66)</f>
        <v>0</v>
      </c>
      <c r="L61" s="53">
        <f t="shared" ref="L61" si="34">SUM(L62:L66)</f>
        <v>0</v>
      </c>
    </row>
    <row r="62" spans="1:12">
      <c r="A62" s="45" t="s">
        <v>127</v>
      </c>
      <c r="B62" s="27" t="s">
        <v>48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</row>
    <row r="63" spans="1:12">
      <c r="A63" s="45" t="s">
        <v>128</v>
      </c>
      <c r="B63" s="27" t="s">
        <v>49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</row>
    <row r="64" spans="1:12">
      <c r="A64" s="45" t="s">
        <v>129</v>
      </c>
      <c r="B64" s="26" t="s">
        <v>50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</row>
    <row r="65" spans="1:12">
      <c r="A65" s="45" t="s">
        <v>130</v>
      </c>
      <c r="B65" s="26" t="s">
        <v>51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</row>
    <row r="66" spans="1:12">
      <c r="A66" s="46"/>
      <c r="B66" s="28" t="s">
        <v>38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</row>
    <row r="67" spans="1:12">
      <c r="A67" s="45" t="s">
        <v>131</v>
      </c>
      <c r="B67" s="24" t="s">
        <v>52</v>
      </c>
      <c r="C67" s="53">
        <f>+C68+C78+C82+C85+C97+C102</f>
        <v>35.930002399999999</v>
      </c>
      <c r="D67" s="53">
        <f t="shared" ref="D67" si="35">+D68+D78+D82+D85+D97+D102</f>
        <v>1160.9580178592</v>
      </c>
      <c r="E67" s="53">
        <f>+E68+E78+E82+E85+E97+E102</f>
        <v>11.596391764705881</v>
      </c>
      <c r="F67" s="53">
        <f t="shared" ref="F67" si="36">+F68+F78+F82+F85+F97+F102</f>
        <v>1151.050961960784</v>
      </c>
      <c r="G67" s="53">
        <f>+G68+G78+G82+G85+G97+G102</f>
        <v>36.125807677689089</v>
      </c>
      <c r="H67" s="53">
        <f t="shared" ref="H67" si="37">+H68+H78+H82+H85+H97+H102</f>
        <v>1340.0719604713036</v>
      </c>
      <c r="I67" s="53">
        <f>+I68+I78+I82+I85+I97+I102</f>
        <v>25.629684866251374</v>
      </c>
      <c r="J67" s="53">
        <f t="shared" ref="J67" si="38">+J68+J78+J82+J85+J97+J102</f>
        <v>1260.8165965555143</v>
      </c>
      <c r="K67" s="53">
        <f>+K68+K78+K82+K85+K97+K102</f>
        <v>40.09751</v>
      </c>
      <c r="L67" s="53">
        <f t="shared" ref="L67" si="39">+L68+L78+L82+L85+L97+L102</f>
        <v>742.116084</v>
      </c>
    </row>
    <row r="68" spans="1:12">
      <c r="A68" s="45" t="s">
        <v>132</v>
      </c>
      <c r="B68" s="25" t="s">
        <v>53</v>
      </c>
      <c r="C68" s="53">
        <f>SUM(C69:C77)</f>
        <v>0</v>
      </c>
      <c r="D68" s="53">
        <f t="shared" ref="D68" si="40">SUM(D69:D77)</f>
        <v>154.8707</v>
      </c>
      <c r="E68" s="53">
        <f>SUM(E69:E77)</f>
        <v>0</v>
      </c>
      <c r="F68" s="53">
        <f t="shared" ref="F68" si="41">SUM(F69:F77)</f>
        <v>140.32313725490195</v>
      </c>
      <c r="G68" s="53">
        <f>SUM(G69:G77)</f>
        <v>0</v>
      </c>
      <c r="H68" s="53">
        <f t="shared" ref="H68" si="42">SUM(H69:H77)</f>
        <v>27.873185670847583</v>
      </c>
      <c r="I68" s="53">
        <f>SUM(I69:I77)</f>
        <v>0</v>
      </c>
      <c r="J68" s="53">
        <f t="shared" ref="J68" si="43">SUM(J69:J77)</f>
        <v>30.731037009893736</v>
      </c>
      <c r="K68" s="53">
        <f>SUM(K69:K77)</f>
        <v>12</v>
      </c>
      <c r="L68" s="53">
        <f t="shared" ref="L68" si="44">SUM(L69:L77)</f>
        <v>15.921633</v>
      </c>
    </row>
    <row r="69" spans="1:12">
      <c r="A69" s="45" t="s">
        <v>175</v>
      </c>
      <c r="B69" s="26" t="s">
        <v>54</v>
      </c>
      <c r="C69" s="53">
        <f>+'[2]36 - GASTOS-COSTOS'!$E$57</f>
        <v>0</v>
      </c>
      <c r="D69" s="53"/>
      <c r="E69" s="53">
        <f>+'[2]36 - GASTOS-COSTOS'!$G$57</f>
        <v>0</v>
      </c>
      <c r="F69" s="53"/>
      <c r="G69" s="53">
        <f>+'[2]36 - GASTOS-COSTOS'!$I$57</f>
        <v>0</v>
      </c>
      <c r="H69" s="53"/>
      <c r="I69" s="53">
        <f>+'[2]36 - GASTOS-COSTOS'!$K$57</f>
        <v>0</v>
      </c>
      <c r="J69" s="53"/>
      <c r="K69" s="53">
        <f>+'[2]36 - GASTOS-COSTOS'!$M$57</f>
        <v>12</v>
      </c>
      <c r="L69" s="53"/>
    </row>
    <row r="70" spans="1:12">
      <c r="A70" s="45" t="s">
        <v>133</v>
      </c>
      <c r="B70" s="26" t="s">
        <v>55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</row>
    <row r="71" spans="1:12">
      <c r="A71" s="45" t="s">
        <v>134</v>
      </c>
      <c r="B71" s="26" t="s">
        <v>56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</row>
    <row r="72" spans="1:12">
      <c r="A72" s="45" t="s">
        <v>135</v>
      </c>
      <c r="B72" s="26" t="s">
        <v>57</v>
      </c>
      <c r="C72" s="53"/>
      <c r="D72" s="53">
        <f>+'[2]36 - GASTOS-COSTOS'!$E$58</f>
        <v>1.1182000000000001</v>
      </c>
      <c r="E72" s="53"/>
      <c r="F72" s="53">
        <f>+'[2]36 - GASTOS-COSTOS'!$G$58</f>
        <v>6.577647058823529</v>
      </c>
      <c r="G72" s="53"/>
      <c r="H72" s="53">
        <f>+'[2]36 - GASTOS-COSTOS'!$I$58</f>
        <v>25.64188578487267</v>
      </c>
      <c r="I72" s="53"/>
      <c r="J72" s="53">
        <f>+'[2]36 - GASTOS-COSTOS'!$K$58</f>
        <v>10.243679003297911</v>
      </c>
      <c r="K72" s="53"/>
      <c r="L72" s="53">
        <f>+'[2]36 - GASTOS-COSTOS'!$M$58</f>
        <v>0.96445700000000001</v>
      </c>
    </row>
    <row r="73" spans="1:12">
      <c r="A73" s="45" t="s">
        <v>136</v>
      </c>
      <c r="B73" s="26" t="s">
        <v>58</v>
      </c>
      <c r="C73" s="53"/>
      <c r="D73" s="53">
        <f>+'[2]36 - GASTOS-COSTOS'!$E$53</f>
        <v>0</v>
      </c>
      <c r="E73" s="53"/>
      <c r="F73" s="53">
        <f>+'[2]36 - GASTOS-COSTOS'!$G$53</f>
        <v>0</v>
      </c>
      <c r="G73" s="53"/>
      <c r="H73" s="53">
        <f>+'[2]36 - GASTOS-COSTOS'!$I$53</f>
        <v>0</v>
      </c>
      <c r="I73" s="53"/>
      <c r="J73" s="53">
        <f>+'[2]36 - GASTOS-COSTOS'!$K$53</f>
        <v>0</v>
      </c>
      <c r="K73" s="53"/>
      <c r="L73" s="53">
        <f>+'[2]36 - GASTOS-COSTOS'!$M$53</f>
        <v>0</v>
      </c>
    </row>
    <row r="74" spans="1:12">
      <c r="A74" s="45" t="s">
        <v>137</v>
      </c>
      <c r="B74" s="26" t="s">
        <v>59</v>
      </c>
      <c r="C74" s="53"/>
      <c r="D74" s="53">
        <f>+'[2]36 - GASTOS-COSTOS'!$E$54</f>
        <v>0</v>
      </c>
      <c r="E74" s="53"/>
      <c r="F74" s="53">
        <f>+'[2]36 - GASTOS-COSTOS'!$G$54</f>
        <v>0</v>
      </c>
      <c r="G74" s="53"/>
      <c r="H74" s="53">
        <f>+'[2]36 - GASTOS-COSTOS'!$I$54</f>
        <v>0</v>
      </c>
      <c r="I74" s="53"/>
      <c r="J74" s="53">
        <f>+'[2]36 - GASTOS-COSTOS'!$K$54</f>
        <v>0</v>
      </c>
      <c r="K74" s="53"/>
      <c r="L74" s="53">
        <f>+'[2]36 - GASTOS-COSTOS'!$M$54</f>
        <v>0</v>
      </c>
    </row>
    <row r="75" spans="1:12">
      <c r="A75" s="46"/>
      <c r="B75" s="54" t="s">
        <v>224</v>
      </c>
      <c r="C75" s="53"/>
      <c r="D75" s="53">
        <f>+'[2]36 - GASTOS-COSTOS'!$E$59</f>
        <v>0</v>
      </c>
      <c r="E75" s="53"/>
      <c r="F75" s="53">
        <f>+'[2]36 - GASTOS-COSTOS'!$G$59</f>
        <v>0</v>
      </c>
      <c r="G75" s="53"/>
      <c r="H75" s="53">
        <f>+'[2]36 - GASTOS-COSTOS'!$I$59</f>
        <v>0</v>
      </c>
      <c r="I75" s="53"/>
      <c r="J75" s="53">
        <f>+'[2]36 - GASTOS-COSTOS'!$K$59</f>
        <v>0</v>
      </c>
      <c r="K75" s="53"/>
      <c r="L75" s="53">
        <f>+'[2]36 - GASTOS-COSTOS'!$M$59</f>
        <v>0</v>
      </c>
    </row>
    <row r="76" spans="1:12">
      <c r="A76" s="46"/>
      <c r="B76" s="54" t="s">
        <v>225</v>
      </c>
      <c r="C76" s="53"/>
      <c r="D76" s="53">
        <f>+'[2]36 - GASTOS-COSTOS'!$E$60</f>
        <v>0</v>
      </c>
      <c r="E76" s="53"/>
      <c r="F76" s="53">
        <f>+'[2]36 - GASTOS-COSTOS'!$G$60</f>
        <v>2.192549019607843</v>
      </c>
      <c r="G76" s="53"/>
      <c r="H76" s="53">
        <f>+'[2]36 - GASTOS-COSTOS'!$I$60</f>
        <v>2.2312998859749147</v>
      </c>
      <c r="I76" s="53"/>
      <c r="J76" s="53">
        <f>+'[2]36 - GASTOS-COSTOS'!$K$60</f>
        <v>1.0243679003297912</v>
      </c>
      <c r="K76" s="53"/>
      <c r="L76" s="53">
        <f>+'[2]36 - GASTOS-COSTOS'!$M$60</f>
        <v>0</v>
      </c>
    </row>
    <row r="77" spans="1:12">
      <c r="A77" s="46"/>
      <c r="B77" s="54" t="s">
        <v>227</v>
      </c>
      <c r="C77" s="53"/>
      <c r="D77" s="53">
        <f>+'[2]36 - GASTOS-COSTOS'!$E$50</f>
        <v>153.7525</v>
      </c>
      <c r="E77" s="53"/>
      <c r="F77" s="53">
        <f>+'[2]36 - GASTOS-COSTOS'!$G$50</f>
        <v>131.55294117647057</v>
      </c>
      <c r="G77" s="53"/>
      <c r="H77" s="53">
        <f>+'[2]36 - GASTOS-COSTOS'!$I$50</f>
        <v>0</v>
      </c>
      <c r="I77" s="53"/>
      <c r="J77" s="53">
        <f>+'[2]36 - GASTOS-COSTOS'!$K$50</f>
        <v>19.462990106266034</v>
      </c>
      <c r="K77" s="53"/>
      <c r="L77" s="53">
        <f>+'[2]36 - GASTOS-COSTOS'!$M$50</f>
        <v>14.957176</v>
      </c>
    </row>
    <row r="78" spans="1:12">
      <c r="A78" s="45" t="s">
        <v>138</v>
      </c>
      <c r="B78" s="31" t="s">
        <v>60</v>
      </c>
      <c r="C78" s="53">
        <f t="shared" ref="C78:L78" si="45">SUM(C79:C81)</f>
        <v>0</v>
      </c>
      <c r="D78" s="53">
        <f t="shared" si="45"/>
        <v>469.98981005920007</v>
      </c>
      <c r="E78" s="53">
        <f t="shared" si="45"/>
        <v>0</v>
      </c>
      <c r="F78" s="53">
        <f t="shared" si="45"/>
        <v>439.04040078431336</v>
      </c>
      <c r="G78" s="53">
        <f t="shared" si="45"/>
        <v>0</v>
      </c>
      <c r="H78" s="53">
        <f t="shared" si="45"/>
        <v>711.3352160775371</v>
      </c>
      <c r="I78" s="53">
        <f t="shared" si="45"/>
        <v>0</v>
      </c>
      <c r="J78" s="53">
        <f t="shared" si="45"/>
        <v>654.91937339684807</v>
      </c>
      <c r="K78" s="53">
        <f t="shared" si="45"/>
        <v>0</v>
      </c>
      <c r="L78" s="53">
        <f t="shared" si="45"/>
        <v>286.52979599999998</v>
      </c>
    </row>
    <row r="79" spans="1:12">
      <c r="A79" s="45" t="s">
        <v>138</v>
      </c>
      <c r="B79" s="26" t="s">
        <v>61</v>
      </c>
      <c r="C79" s="53"/>
      <c r="D79" s="53">
        <f>+'[2]36 - GASTOS-COSTOS'!$E$52</f>
        <v>272.12096545920002</v>
      </c>
      <c r="E79" s="53"/>
      <c r="F79" s="53">
        <f>+'[2]36 - GASTOS-COSTOS'!$G$52</f>
        <v>254.58344431372512</v>
      </c>
      <c r="G79" s="53"/>
      <c r="H79" s="53">
        <f>+'[2]36 - GASTOS-COSTOS'!$I$52</f>
        <v>517.35875427594078</v>
      </c>
      <c r="I79" s="53"/>
      <c r="J79" s="53">
        <f>+'[2]36 - GASTOS-COSTOS'!$K$52</f>
        <v>514.3433176987902</v>
      </c>
      <c r="K79" s="53"/>
      <c r="L79" s="53">
        <f>+'[2]36 - GASTOS-COSTOS'!$M$52</f>
        <v>149.69500199999999</v>
      </c>
    </row>
    <row r="80" spans="1:12">
      <c r="A80" s="45" t="s">
        <v>176</v>
      </c>
      <c r="B80" s="26" t="s">
        <v>62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</row>
    <row r="81" spans="1:12">
      <c r="A81" s="45" t="s">
        <v>139</v>
      </c>
      <c r="B81" s="26" t="s">
        <v>63</v>
      </c>
      <c r="C81" s="53"/>
      <c r="D81" s="53">
        <f>+'[2]36 - GASTOS-COSTOS'!$E$51</f>
        <v>197.86884460000002</v>
      </c>
      <c r="E81" s="53"/>
      <c r="F81" s="53">
        <f>+'[2]36 - GASTOS-COSTOS'!$G$51</f>
        <v>184.45695647058824</v>
      </c>
      <c r="G81" s="53"/>
      <c r="H81" s="53">
        <f>+'[2]36 - GASTOS-COSTOS'!$I$51</f>
        <v>193.97646180159637</v>
      </c>
      <c r="I81" s="53"/>
      <c r="J81" s="53">
        <f>+'[2]36 - GASTOS-COSTOS'!$K$51</f>
        <v>140.5760556980579</v>
      </c>
      <c r="K81" s="53"/>
      <c r="L81" s="53">
        <f>+'[2]36 - GASTOS-COSTOS'!$M$51</f>
        <v>136.83479399999999</v>
      </c>
    </row>
    <row r="82" spans="1:12">
      <c r="A82" s="45" t="s">
        <v>140</v>
      </c>
      <c r="B82" s="25" t="s">
        <v>64</v>
      </c>
      <c r="C82" s="53">
        <f t="shared" ref="C82:L82" si="46">+C83+C84</f>
        <v>35.930002399999999</v>
      </c>
      <c r="D82" s="53">
        <f t="shared" si="46"/>
        <v>0</v>
      </c>
      <c r="E82" s="53">
        <f t="shared" si="46"/>
        <v>11.596391764705881</v>
      </c>
      <c r="F82" s="53">
        <f t="shared" si="46"/>
        <v>0</v>
      </c>
      <c r="G82" s="53">
        <f t="shared" si="46"/>
        <v>36.125807677689089</v>
      </c>
      <c r="H82" s="53">
        <f t="shared" si="46"/>
        <v>0</v>
      </c>
      <c r="I82" s="53">
        <f t="shared" si="46"/>
        <v>25.629684866251374</v>
      </c>
      <c r="J82" s="53">
        <f t="shared" si="46"/>
        <v>0</v>
      </c>
      <c r="K82" s="53">
        <f t="shared" si="46"/>
        <v>28.09751</v>
      </c>
      <c r="L82" s="53">
        <f t="shared" si="46"/>
        <v>0</v>
      </c>
    </row>
    <row r="83" spans="1:12">
      <c r="A83" s="45" t="s">
        <v>177</v>
      </c>
      <c r="B83" s="32" t="s">
        <v>65</v>
      </c>
      <c r="C83" s="53">
        <f>+'[2]36 - GASTOS-COSTOS'!$E$56</f>
        <v>35.930002399999999</v>
      </c>
      <c r="D83" s="53"/>
      <c r="E83" s="53">
        <f>+'[2]36 - GASTOS-COSTOS'!$G$56</f>
        <v>11.596391764705881</v>
      </c>
      <c r="F83" s="53"/>
      <c r="G83" s="53">
        <f>+'[2]36 - GASTOS-COSTOS'!$I$56</f>
        <v>36.125807677689089</v>
      </c>
      <c r="H83" s="53"/>
      <c r="I83" s="53">
        <f>+'[2]36 - GASTOS-COSTOS'!$K$56</f>
        <v>25.629684866251374</v>
      </c>
      <c r="J83" s="53"/>
      <c r="K83" s="53">
        <f>+'[2]36 - GASTOS-COSTOS'!$M$56</f>
        <v>28.09751</v>
      </c>
      <c r="L83" s="53"/>
    </row>
    <row r="84" spans="1:12">
      <c r="A84" s="46"/>
      <c r="B84" s="28" t="s">
        <v>66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</row>
    <row r="85" spans="1:12">
      <c r="A85" s="45" t="s">
        <v>141</v>
      </c>
      <c r="B85" s="25" t="s">
        <v>67</v>
      </c>
      <c r="C85" s="53">
        <f t="shared" ref="C85:L85" si="47">SUM(C86:C96)</f>
        <v>0</v>
      </c>
      <c r="D85" s="53">
        <f t="shared" si="47"/>
        <v>114.61326360000001</v>
      </c>
      <c r="E85" s="53">
        <f t="shared" si="47"/>
        <v>0</v>
      </c>
      <c r="F85" s="53">
        <f t="shared" si="47"/>
        <v>111.65884764705881</v>
      </c>
      <c r="G85" s="53">
        <f t="shared" si="47"/>
        <v>0</v>
      </c>
      <c r="H85" s="53">
        <f t="shared" si="47"/>
        <v>124.36203040668947</v>
      </c>
      <c r="I85" s="53">
        <f t="shared" si="47"/>
        <v>0</v>
      </c>
      <c r="J85" s="53">
        <f t="shared" si="47"/>
        <v>123.4936965921583</v>
      </c>
      <c r="K85" s="53">
        <f t="shared" si="47"/>
        <v>0</v>
      </c>
      <c r="L85" s="53">
        <f t="shared" si="47"/>
        <v>33.028039999999997</v>
      </c>
    </row>
    <row r="86" spans="1:12">
      <c r="A86" s="45" t="s">
        <v>178</v>
      </c>
      <c r="B86" s="30" t="s">
        <v>68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</row>
    <row r="87" spans="1:12">
      <c r="A87" s="45" t="s">
        <v>179</v>
      </c>
      <c r="B87" s="30" t="s">
        <v>69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</row>
    <row r="88" spans="1:12">
      <c r="A88" s="45" t="s">
        <v>142</v>
      </c>
      <c r="B88" s="30" t="s">
        <v>70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</row>
    <row r="89" spans="1:12">
      <c r="A89" s="45" t="s">
        <v>180</v>
      </c>
      <c r="B89" s="30" t="s">
        <v>71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</row>
    <row r="90" spans="1:12">
      <c r="A90" s="45" t="s">
        <v>181</v>
      </c>
      <c r="B90" s="30" t="s">
        <v>72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</row>
    <row r="91" spans="1:12">
      <c r="A91" s="45" t="s">
        <v>143</v>
      </c>
      <c r="B91" s="30" t="s">
        <v>73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</row>
    <row r="92" spans="1:12">
      <c r="A92" s="45" t="s">
        <v>182</v>
      </c>
      <c r="B92" s="30" t="s">
        <v>74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</row>
    <row r="93" spans="1:12">
      <c r="A93" s="45" t="s">
        <v>145</v>
      </c>
      <c r="B93" s="30" t="s">
        <v>75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</row>
    <row r="94" spans="1:12">
      <c r="A94" s="45" t="s">
        <v>183</v>
      </c>
      <c r="B94" s="30" t="s">
        <v>76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</row>
    <row r="95" spans="1:12">
      <c r="A95" s="45" t="s">
        <v>184</v>
      </c>
      <c r="B95" s="30" t="s">
        <v>77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</row>
    <row r="96" spans="1:12">
      <c r="A96" s="46"/>
      <c r="B96" s="28" t="s">
        <v>38</v>
      </c>
      <c r="C96" s="53"/>
      <c r="D96" s="53">
        <f>+'[2]36 - GASTOS-COSTOS'!$E$55</f>
        <v>114.61326360000001</v>
      </c>
      <c r="E96" s="53"/>
      <c r="F96" s="53">
        <f>+'[2]36 - GASTOS-COSTOS'!$G$55</f>
        <v>111.65884764705881</v>
      </c>
      <c r="G96" s="53"/>
      <c r="H96" s="53">
        <f>+'[2]36 - GASTOS-COSTOS'!$I$55</f>
        <v>124.36203040668947</v>
      </c>
      <c r="I96" s="53"/>
      <c r="J96" s="53">
        <f>+'[2]36 - GASTOS-COSTOS'!$K$55</f>
        <v>123.4936965921583</v>
      </c>
      <c r="K96" s="53"/>
      <c r="L96" s="53">
        <f>+'[2]36 - GASTOS-COSTOS'!$M$55</f>
        <v>33.028039999999997</v>
      </c>
    </row>
    <row r="97" spans="1:12">
      <c r="A97" s="45" t="s">
        <v>144</v>
      </c>
      <c r="B97" s="25" t="s">
        <v>78</v>
      </c>
      <c r="C97" s="53">
        <f t="shared" ref="C97:L97" si="48">SUM(C98:C101)</f>
        <v>0</v>
      </c>
      <c r="D97" s="53">
        <f t="shared" si="48"/>
        <v>421.48424420000003</v>
      </c>
      <c r="E97" s="53">
        <f t="shared" si="48"/>
        <v>0</v>
      </c>
      <c r="F97" s="53">
        <f t="shared" si="48"/>
        <v>460.02857627450982</v>
      </c>
      <c r="G97" s="53">
        <f t="shared" si="48"/>
        <v>0</v>
      </c>
      <c r="H97" s="53">
        <f t="shared" si="48"/>
        <v>476.50152831622955</v>
      </c>
      <c r="I97" s="53">
        <f t="shared" si="48"/>
        <v>0</v>
      </c>
      <c r="J97" s="53">
        <f t="shared" si="48"/>
        <v>451.67248955661415</v>
      </c>
      <c r="K97" s="53">
        <f t="shared" si="48"/>
        <v>0</v>
      </c>
      <c r="L97" s="53">
        <f t="shared" si="48"/>
        <v>406.63661500000001</v>
      </c>
    </row>
    <row r="98" spans="1:12">
      <c r="A98" s="45" t="s">
        <v>145</v>
      </c>
      <c r="B98" s="33" t="s">
        <v>79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</row>
    <row r="99" spans="1:12">
      <c r="A99" s="45" t="s">
        <v>146</v>
      </c>
      <c r="B99" s="33" t="s">
        <v>80</v>
      </c>
      <c r="C99" s="53"/>
      <c r="D99" s="53">
        <f>+'[2]36 - GASTOS-COSTOS'!$E$49</f>
        <v>0</v>
      </c>
      <c r="E99" s="53"/>
      <c r="F99" s="53">
        <f>+'[2]36 - GASTOS-COSTOS'!$E$49</f>
        <v>0</v>
      </c>
      <c r="G99" s="53"/>
      <c r="H99" s="53">
        <f>+'[2]36 - GASTOS-COSTOS'!$I$49</f>
        <v>0</v>
      </c>
      <c r="I99" s="53"/>
      <c r="J99" s="53">
        <f>+'[2]36 - GASTOS-COSTOS'!$I$49</f>
        <v>0</v>
      </c>
      <c r="K99" s="53"/>
      <c r="L99" s="53">
        <f>+'[2]36 - GASTOS-COSTOS'!$I$49</f>
        <v>0</v>
      </c>
    </row>
    <row r="100" spans="1:12">
      <c r="A100" s="45" t="s">
        <v>147</v>
      </c>
      <c r="B100" s="33" t="s">
        <v>81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</row>
    <row r="101" spans="1:12">
      <c r="A101" s="46"/>
      <c r="B101" s="28" t="s">
        <v>228</v>
      </c>
      <c r="C101" s="53"/>
      <c r="D101" s="53">
        <f>+'[2]36 - GASTOS-COSTOS'!$E$62</f>
        <v>421.48424420000003</v>
      </c>
      <c r="E101" s="53"/>
      <c r="F101" s="53">
        <f>+'[2]36 - GASTOS-COSTOS'!$G$62</f>
        <v>460.02857627450982</v>
      </c>
      <c r="G101" s="53"/>
      <c r="H101" s="53">
        <f>+'[2]36 - GASTOS-COSTOS'!$I$62</f>
        <v>476.50152831622955</v>
      </c>
      <c r="I101" s="53"/>
      <c r="J101" s="53">
        <f>+'[2]36 - GASTOS-COSTOS'!$K$62</f>
        <v>451.67248955661415</v>
      </c>
      <c r="K101" s="53"/>
      <c r="L101" s="53">
        <f>+'[2]36 - GASTOS-COSTOS'!$M$62</f>
        <v>406.63661500000001</v>
      </c>
    </row>
    <row r="102" spans="1:12">
      <c r="A102" s="45" t="s">
        <v>200</v>
      </c>
      <c r="B102" s="25" t="s">
        <v>82</v>
      </c>
      <c r="C102" s="53">
        <f t="shared" ref="C102:L102" si="49">SUM(C103:C105)</f>
        <v>0</v>
      </c>
      <c r="D102" s="53">
        <f t="shared" si="49"/>
        <v>0</v>
      </c>
      <c r="E102" s="53">
        <f t="shared" si="49"/>
        <v>0</v>
      </c>
      <c r="F102" s="53">
        <f t="shared" si="49"/>
        <v>0</v>
      </c>
      <c r="G102" s="53">
        <f t="shared" si="49"/>
        <v>0</v>
      </c>
      <c r="H102" s="53">
        <f t="shared" si="49"/>
        <v>0</v>
      </c>
      <c r="I102" s="53">
        <f t="shared" si="49"/>
        <v>0</v>
      </c>
      <c r="J102" s="53">
        <f t="shared" si="49"/>
        <v>0</v>
      </c>
      <c r="K102" s="53">
        <f t="shared" si="49"/>
        <v>0</v>
      </c>
      <c r="L102" s="53">
        <f t="shared" si="49"/>
        <v>0</v>
      </c>
    </row>
    <row r="103" spans="1:12">
      <c r="A103" s="45" t="s">
        <v>201</v>
      </c>
      <c r="B103" s="30" t="s">
        <v>83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</row>
    <row r="104" spans="1:12">
      <c r="A104" s="45" t="s">
        <v>202</v>
      </c>
      <c r="B104" s="30" t="s">
        <v>84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</row>
    <row r="105" spans="1:12">
      <c r="A105" s="46"/>
      <c r="B105" s="28" t="s">
        <v>38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</row>
    <row r="106" spans="1:12" ht="10.8" thickBot="1">
      <c r="A106" s="46" t="s">
        <v>193</v>
      </c>
      <c r="B106" s="34" t="s">
        <v>85</v>
      </c>
      <c r="C106" s="53">
        <f t="shared" ref="C106:L106" si="50">SUM(C107:C110)</f>
        <v>0</v>
      </c>
      <c r="D106" s="53">
        <f t="shared" si="50"/>
        <v>0</v>
      </c>
      <c r="E106" s="53">
        <f t="shared" si="50"/>
        <v>0</v>
      </c>
      <c r="F106" s="53">
        <f t="shared" si="50"/>
        <v>0</v>
      </c>
      <c r="G106" s="53">
        <f t="shared" si="50"/>
        <v>0</v>
      </c>
      <c r="H106" s="53">
        <f t="shared" si="50"/>
        <v>0</v>
      </c>
      <c r="I106" s="53">
        <f t="shared" si="50"/>
        <v>0</v>
      </c>
      <c r="J106" s="53">
        <f t="shared" si="50"/>
        <v>0</v>
      </c>
      <c r="K106" s="53">
        <f t="shared" si="50"/>
        <v>0</v>
      </c>
      <c r="L106" s="53">
        <f t="shared" si="50"/>
        <v>0</v>
      </c>
    </row>
    <row r="107" spans="1:12" ht="10.8" thickBot="1">
      <c r="A107" s="46" t="s">
        <v>185</v>
      </c>
      <c r="B107" s="35" t="s">
        <v>189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</row>
    <row r="108" spans="1:12" ht="10.8" thickBot="1">
      <c r="A108" s="46" t="s">
        <v>186</v>
      </c>
      <c r="B108" s="36" t="s">
        <v>190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</row>
    <row r="109" spans="1:12" ht="10.8" thickBot="1">
      <c r="A109" s="46" t="s">
        <v>187</v>
      </c>
      <c r="B109" s="36" t="s">
        <v>191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</row>
    <row r="110" spans="1:12" ht="10.8" thickBot="1">
      <c r="A110" s="46" t="s">
        <v>188</v>
      </c>
      <c r="B110" s="36" t="s">
        <v>192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</row>
    <row r="111" spans="1:12">
      <c r="A111" s="45" t="s">
        <v>148</v>
      </c>
      <c r="B111" s="24" t="s">
        <v>87</v>
      </c>
      <c r="C111" s="53">
        <f t="shared" ref="C111:L111" si="51">SUM(C112:C119)</f>
        <v>0</v>
      </c>
      <c r="D111" s="53">
        <f t="shared" si="51"/>
        <v>1596.8601740747997</v>
      </c>
      <c r="E111" s="53">
        <f t="shared" si="51"/>
        <v>0</v>
      </c>
      <c r="F111" s="53">
        <f t="shared" si="51"/>
        <v>1290.9384178</v>
      </c>
      <c r="G111" s="53">
        <f t="shared" si="51"/>
        <v>0</v>
      </c>
      <c r="H111" s="53">
        <f t="shared" si="51"/>
        <v>1365.6987063551881</v>
      </c>
      <c r="I111" s="53">
        <f t="shared" si="51"/>
        <v>0</v>
      </c>
      <c r="J111" s="53">
        <f t="shared" si="51"/>
        <v>1050.8585131491386</v>
      </c>
      <c r="K111" s="53">
        <f t="shared" si="51"/>
        <v>0</v>
      </c>
      <c r="L111" s="53">
        <f t="shared" si="51"/>
        <v>762.13015500000006</v>
      </c>
    </row>
    <row r="112" spans="1:12">
      <c r="A112" s="46" t="s">
        <v>149</v>
      </c>
      <c r="B112" s="37" t="s">
        <v>150</v>
      </c>
      <c r="C112" s="53"/>
      <c r="D112" s="53">
        <f>+'[2]36 - GASTOS-COSTOS'!$E$73</f>
        <v>521.08119999999997</v>
      </c>
      <c r="E112" s="53"/>
      <c r="F112" s="53">
        <f>+'[2]36 - GASTOS-COSTOS'!$G$73</f>
        <v>383.69607843137254</v>
      </c>
      <c r="G112" s="53"/>
      <c r="H112" s="53">
        <f>+'[2]36 - GASTOS-COSTOS'!$I$73</f>
        <v>426.97198346636259</v>
      </c>
      <c r="I112" s="53"/>
      <c r="J112" s="53">
        <f>+'[2]36 - GASTOS-COSTOS'!$K$73</f>
        <v>341.62669475998501</v>
      </c>
      <c r="K112" s="53"/>
      <c r="L112" s="53">
        <f>+'[2]36 - GASTOS-COSTOS'!$M$73</f>
        <v>316.54581200000001</v>
      </c>
    </row>
    <row r="113" spans="1:12">
      <c r="A113" s="46" t="s">
        <v>151</v>
      </c>
      <c r="B113" s="37" t="s">
        <v>152</v>
      </c>
      <c r="C113" s="53"/>
      <c r="D113" s="53">
        <f>+'[2]36 - GASTOS-COSTOS'!$E$68</f>
        <v>690.47856367479994</v>
      </c>
      <c r="E113" s="53"/>
      <c r="F113" s="53">
        <f>+'[2]36 - GASTOS-COSTOS'!$G$68</f>
        <v>517.71365409431371</v>
      </c>
      <c r="G113" s="53"/>
      <c r="H113" s="53">
        <f>+'[2]36 - GASTOS-COSTOS'!$I$68</f>
        <v>577.59650278297215</v>
      </c>
      <c r="I113" s="53"/>
      <c r="J113" s="53">
        <f>+'[2]36 - GASTOS-COSTOS'!$K$68</f>
        <v>422.27461410186885</v>
      </c>
      <c r="K113" s="53"/>
      <c r="L113" s="53">
        <f>+'[2]36 - GASTOS-COSTOS'!$M$68</f>
        <v>280.54113100000001</v>
      </c>
    </row>
    <row r="114" spans="1:12">
      <c r="A114" s="46" t="s">
        <v>153</v>
      </c>
      <c r="B114" s="37" t="s">
        <v>154</v>
      </c>
      <c r="C114" s="53"/>
      <c r="D114" s="53">
        <f>+'[2]36 - GASTOS-COSTOS'!$E$69+'[2]36 - GASTOS-COSTOS'!$E$70+'[2]36 - GASTOS-COSTOS'!$E$71+'[2]36 - GASTOS-COSTOS'!$E$72</f>
        <v>385.30041039999992</v>
      </c>
      <c r="E114" s="53"/>
      <c r="F114" s="53">
        <f>+'[2]36 - GASTOS-COSTOS'!$G$69+'[2]36 - GASTOS-COSTOS'!$G$70+'[2]36 - GASTOS-COSTOS'!$G$71+'[2]36 - GASTOS-COSTOS'!$G$72</f>
        <v>389.52868527431372</v>
      </c>
      <c r="G114" s="53"/>
      <c r="H114" s="53">
        <f>+'[2]36 - GASTOS-COSTOS'!$I$69+'[2]36 - GASTOS-COSTOS'!$I$70+'[2]36 - GASTOS-COSTOS'!$I$71+'[2]36 - GASTOS-COSTOS'!$I$72</f>
        <v>361.13022010585331</v>
      </c>
      <c r="I114" s="53"/>
      <c r="J114" s="53">
        <f>+'[2]36 - GASTOS-COSTOS'!$K$69+'[2]36 - GASTOS-COSTOS'!$K$70+'[2]36 - GASTOS-COSTOS'!$K$71+'[2]36 - GASTOS-COSTOS'!$K$72</f>
        <v>286.95720428728475</v>
      </c>
      <c r="K114" s="53"/>
      <c r="L114" s="53">
        <f>+'[2]36 - GASTOS-COSTOS'!$M$69+'[2]36 - GASTOS-COSTOS'!$M$70+'[2]36 - GASTOS-COSTOS'!$M$71+'[2]36 - GASTOS-COSTOS'!$M$72</f>
        <v>165.04321199999998</v>
      </c>
    </row>
    <row r="115" spans="1:12">
      <c r="A115" s="46" t="s">
        <v>155</v>
      </c>
      <c r="B115" s="37" t="s">
        <v>156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</row>
    <row r="116" spans="1:12">
      <c r="A116" s="46" t="s">
        <v>157</v>
      </c>
      <c r="B116" s="37" t="s">
        <v>158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</row>
    <row r="117" spans="1:12">
      <c r="A117" s="46" t="s">
        <v>159</v>
      </c>
      <c r="B117" s="37" t="s">
        <v>160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</row>
    <row r="118" spans="1:12">
      <c r="A118" s="46" t="s">
        <v>161</v>
      </c>
      <c r="B118" s="37" t="s">
        <v>162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</row>
    <row r="119" spans="1:12">
      <c r="A119" s="46" t="s">
        <v>163</v>
      </c>
      <c r="B119" s="37" t="s">
        <v>164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</row>
    <row r="120" spans="1:12">
      <c r="A120" s="46" t="s">
        <v>203</v>
      </c>
      <c r="B120" s="24" t="s">
        <v>88</v>
      </c>
      <c r="C120" s="53">
        <f>+C121+C122</f>
        <v>0</v>
      </c>
      <c r="D120" s="53">
        <f t="shared" ref="D120" si="52">+D121+D122</f>
        <v>0</v>
      </c>
      <c r="E120" s="53">
        <f>+E121+E122</f>
        <v>0</v>
      </c>
      <c r="F120" s="53">
        <f t="shared" ref="F120" si="53">+F121+F122</f>
        <v>0</v>
      </c>
      <c r="G120" s="53">
        <f>+G121+G122</f>
        <v>0</v>
      </c>
      <c r="H120" s="53">
        <f t="shared" ref="H120" si="54">+H121+H122</f>
        <v>0</v>
      </c>
      <c r="I120" s="53">
        <f>+I121+I122</f>
        <v>0</v>
      </c>
      <c r="J120" s="53">
        <f t="shared" ref="J120" si="55">+J121+J122</f>
        <v>0</v>
      </c>
      <c r="K120" s="53">
        <f>+K121+K122</f>
        <v>0</v>
      </c>
      <c r="L120" s="53">
        <f t="shared" ref="L120" si="56">+L121+L122</f>
        <v>0</v>
      </c>
    </row>
    <row r="121" spans="1:12">
      <c r="A121" s="46" t="s">
        <v>205</v>
      </c>
      <c r="B121" s="30" t="s">
        <v>89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</row>
    <row r="122" spans="1:12">
      <c r="A122" s="46" t="s">
        <v>204</v>
      </c>
      <c r="B122" s="30" t="s">
        <v>90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</row>
    <row r="123" spans="1:12">
      <c r="A123" s="46" t="s">
        <v>165</v>
      </c>
      <c r="B123" s="24" t="s">
        <v>91</v>
      </c>
      <c r="C123" s="53">
        <f>SUM(C124:C127)</f>
        <v>0</v>
      </c>
      <c r="D123" s="53">
        <f t="shared" ref="D123" si="57">SUM(D124:D127)</f>
        <v>0</v>
      </c>
      <c r="E123" s="53">
        <f>SUM(E124:E127)</f>
        <v>0</v>
      </c>
      <c r="F123" s="53">
        <f t="shared" ref="F123" si="58">SUM(F124:F127)</f>
        <v>0</v>
      </c>
      <c r="G123" s="53">
        <f>SUM(G124:G127)</f>
        <v>0</v>
      </c>
      <c r="H123" s="53">
        <f t="shared" ref="H123" si="59">SUM(H124:H127)</f>
        <v>0</v>
      </c>
      <c r="I123" s="53">
        <f>SUM(I124:I127)</f>
        <v>0</v>
      </c>
      <c r="J123" s="53">
        <f t="shared" ref="J123" si="60">SUM(J124:J127)</f>
        <v>0</v>
      </c>
      <c r="K123" s="53">
        <f>SUM(K124:K127)</f>
        <v>4500.6865449999996</v>
      </c>
      <c r="L123" s="53">
        <f t="shared" ref="L123" si="61">SUM(L124:L127)</f>
        <v>0</v>
      </c>
    </row>
    <row r="124" spans="1:12">
      <c r="A124" s="46" t="s">
        <v>166</v>
      </c>
      <c r="B124" s="30" t="s">
        <v>167</v>
      </c>
      <c r="C124" s="53"/>
      <c r="D124" s="53"/>
      <c r="E124" s="53"/>
      <c r="F124" s="53"/>
      <c r="G124" s="53"/>
      <c r="H124" s="53"/>
      <c r="I124" s="53"/>
      <c r="J124" s="53"/>
      <c r="K124" s="53">
        <f>+'[2]36 - GASTOS-COSTOS'!$M$78</f>
        <v>4500.6865449999996</v>
      </c>
      <c r="L124" s="53"/>
    </row>
    <row r="125" spans="1:12">
      <c r="A125" s="47" t="s">
        <v>168</v>
      </c>
      <c r="B125" s="30" t="s">
        <v>92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</row>
    <row r="126" spans="1:12">
      <c r="A126" s="48"/>
      <c r="B126" s="28" t="s">
        <v>38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</row>
    <row r="127" spans="1:12" ht="10.8" thickBot="1">
      <c r="A127" s="49"/>
      <c r="B127" s="38" t="s">
        <v>38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</row>
    <row r="130" spans="1:14" ht="10.8" thickBot="1"/>
    <row r="131" spans="1:14">
      <c r="C131" s="87" t="s">
        <v>214</v>
      </c>
      <c r="D131" s="88"/>
      <c r="E131" s="88"/>
      <c r="F131" s="88"/>
      <c r="G131" s="89"/>
    </row>
    <row r="132" spans="1:14" ht="10.8" thickBot="1">
      <c r="C132" s="90"/>
      <c r="D132" s="91"/>
      <c r="E132" s="91"/>
      <c r="F132" s="91"/>
      <c r="G132" s="92"/>
    </row>
    <row r="133" spans="1:14" ht="10.8" thickBot="1">
      <c r="C133" s="73">
        <v>2008</v>
      </c>
      <c r="D133" s="74">
        <v>2009</v>
      </c>
      <c r="E133" s="74">
        <v>2010</v>
      </c>
      <c r="F133" s="74">
        <v>2011</v>
      </c>
      <c r="G133" s="74">
        <v>2012</v>
      </c>
    </row>
    <row r="134" spans="1:14" ht="10.8" thickBot="1">
      <c r="C134" s="79">
        <f>+(C15+D15)/('36 - GASTOS ADMINISTRATIVOS'!C129+'36 - GASTOS ADMINISTRATIVOS'!D129)</f>
        <v>0.84477191460613543</v>
      </c>
      <c r="D134" s="79">
        <f>+(E15+F15)/('36 - GASTOS ADMINISTRATIVOS'!E129+'36 - GASTOS ADMINISTRATIVOS'!F129)</f>
        <v>0.78351300568822368</v>
      </c>
      <c r="E134" s="79">
        <f>+(G15+H15)/('36 - GASTOS ADMINISTRATIVOS'!G129+'36 - GASTOS ADMINISTRATIVOS'!H129)</f>
        <v>0.78883221822063676</v>
      </c>
      <c r="F134" s="79">
        <f>+(I15+J15)/('36 - GASTOS ADMINISTRATIVOS'!I129+'36 - GASTOS ADMINISTRATIVOS'!J129)</f>
        <v>0.82876911364873129</v>
      </c>
      <c r="G134" s="79">
        <f>+(K15+L15)/('36 - GASTOS ADMINISTRATIVOS'!K129+'36 - GASTOS ADMINISTRATIVOS'!L129)</f>
        <v>0.90067011329942059</v>
      </c>
    </row>
    <row r="135" spans="1:14">
      <c r="C135" s="77"/>
      <c r="D135" s="77"/>
      <c r="E135" s="77"/>
      <c r="F135" s="77"/>
    </row>
    <row r="136" spans="1:14" ht="10.8" thickBot="1">
      <c r="C136" s="77"/>
      <c r="D136" s="77"/>
      <c r="E136" s="77"/>
      <c r="F136" s="77"/>
    </row>
    <row r="137" spans="1:14" ht="10.8" thickBot="1">
      <c r="C137" s="87" t="s">
        <v>94</v>
      </c>
      <c r="D137" s="88"/>
      <c r="E137" s="88"/>
      <c r="F137" s="88"/>
      <c r="G137" s="89"/>
      <c r="I137" s="104"/>
      <c r="J137" s="104"/>
      <c r="K137" s="104"/>
      <c r="L137" s="104"/>
      <c r="M137" s="104"/>
    </row>
    <row r="138" spans="1:14" ht="10.8" thickBot="1">
      <c r="C138" s="90"/>
      <c r="D138" s="91"/>
      <c r="E138" s="91"/>
      <c r="F138" s="91"/>
      <c r="G138" s="92"/>
      <c r="I138" s="104" t="s">
        <v>231</v>
      </c>
      <c r="J138" s="104"/>
      <c r="K138" s="104"/>
      <c r="L138" s="104"/>
      <c r="M138" s="104"/>
    </row>
    <row r="139" spans="1:14" ht="10.8" thickBot="1">
      <c r="C139" s="73">
        <v>2008</v>
      </c>
      <c r="D139" s="74">
        <v>2009</v>
      </c>
      <c r="E139" s="74">
        <v>2010</v>
      </c>
      <c r="F139" s="74">
        <v>2011</v>
      </c>
      <c r="G139" s="74">
        <v>2012</v>
      </c>
      <c r="I139" s="63">
        <v>2008</v>
      </c>
      <c r="J139" s="64">
        <v>2009</v>
      </c>
      <c r="K139" s="64">
        <v>2010</v>
      </c>
      <c r="L139" s="64">
        <v>2011</v>
      </c>
      <c r="M139" s="64">
        <v>2012</v>
      </c>
      <c r="N139" s="64">
        <v>2013</v>
      </c>
    </row>
    <row r="140" spans="1:14" ht="10.8" thickBot="1">
      <c r="C140" s="65">
        <f>(C15+D15)/(I140/1000000)</f>
        <v>6389.6964928696625</v>
      </c>
      <c r="D140" s="65">
        <f>(E15+F15)/(J140/1000000)</f>
        <v>6707.9865803976818</v>
      </c>
      <c r="E140" s="65">
        <f>(G15+H15)/(K140/1000000)</f>
        <v>7539.8544054314871</v>
      </c>
      <c r="F140" s="65">
        <f>(I15+J15)/(L140/1000000)</f>
        <v>7170.215294764339</v>
      </c>
      <c r="G140" s="65">
        <f>(K15+L15-K124)/(M140/1000000)</f>
        <v>5523.1384758350287</v>
      </c>
      <c r="I140" s="65">
        <v>1565660.66</v>
      </c>
      <c r="J140" s="66">
        <v>1354656.1099999999</v>
      </c>
      <c r="K140" s="66">
        <v>1288107.9099999999</v>
      </c>
      <c r="L140" s="66">
        <v>1259254.6800000002</v>
      </c>
      <c r="M140" s="66">
        <v>1371776.31</v>
      </c>
      <c r="N140" s="66">
        <v>1461777.84</v>
      </c>
    </row>
    <row r="143" spans="1:14" ht="10.8" thickBot="1"/>
    <row r="144" spans="1:14" ht="10.8" thickBot="1">
      <c r="A144" s="93" t="s">
        <v>172</v>
      </c>
      <c r="B144" s="96" t="s">
        <v>171</v>
      </c>
      <c r="C144" s="99" t="s">
        <v>5</v>
      </c>
      <c r="D144" s="100"/>
      <c r="E144" s="100"/>
      <c r="F144" s="100"/>
      <c r="G144" s="100"/>
      <c r="H144" s="100"/>
      <c r="I144" s="100"/>
      <c r="J144" s="100"/>
      <c r="K144" s="100"/>
      <c r="L144" s="101"/>
    </row>
    <row r="145" spans="1:12" ht="10.8" thickBot="1">
      <c r="A145" s="94"/>
      <c r="B145" s="97"/>
      <c r="C145" s="102">
        <v>2013</v>
      </c>
      <c r="D145" s="103"/>
      <c r="E145" s="102">
        <v>2014</v>
      </c>
      <c r="F145" s="103"/>
      <c r="G145" s="102">
        <v>2015</v>
      </c>
      <c r="H145" s="103"/>
      <c r="I145" s="102">
        <v>2016</v>
      </c>
      <c r="J145" s="103"/>
      <c r="K145" s="102">
        <v>2017</v>
      </c>
      <c r="L145" s="103"/>
    </row>
    <row r="146" spans="1:12" ht="10.8" thickBot="1">
      <c r="A146" s="95"/>
      <c r="B146" s="98"/>
      <c r="C146" s="57" t="s">
        <v>169</v>
      </c>
      <c r="D146" s="58" t="s">
        <v>170</v>
      </c>
      <c r="E146" s="59" t="s">
        <v>169</v>
      </c>
      <c r="F146" s="58" t="s">
        <v>170</v>
      </c>
      <c r="G146" s="59" t="s">
        <v>169</v>
      </c>
      <c r="H146" s="58" t="s">
        <v>170</v>
      </c>
      <c r="I146" s="59" t="s">
        <v>169</v>
      </c>
      <c r="J146" s="58" t="s">
        <v>170</v>
      </c>
      <c r="K146" s="59" t="s">
        <v>169</v>
      </c>
      <c r="L146" s="58" t="s">
        <v>170</v>
      </c>
    </row>
    <row r="147" spans="1:12" ht="10.8" thickBot="1">
      <c r="A147" s="43" t="s">
        <v>119</v>
      </c>
      <c r="B147" s="6" t="s">
        <v>206</v>
      </c>
      <c r="C147" s="60">
        <f>+C148+C199+C238+C243+C252+C255</f>
        <v>1442.7445150485437</v>
      </c>
      <c r="D147" s="60">
        <f t="shared" ref="D147" si="62">+D148+D199+D238+D243+D252+D255</f>
        <v>7663.6018009708741</v>
      </c>
      <c r="E147" s="60">
        <f>+E148+E199+E238+E243+E252+E255</f>
        <v>1672.2274333113385</v>
      </c>
      <c r="F147" s="60">
        <f t="shared" ref="F147" si="63">+F148+F199+F238+F243+F252+F255</f>
        <v>6631.0174041871232</v>
      </c>
      <c r="G147" s="60">
        <f>+G148+G199+G238+G243+G252+G255</f>
        <v>1672.2274337506065</v>
      </c>
      <c r="H147" s="60">
        <f t="shared" ref="H147" si="64">+H148+H199+H238+H243+H252+H255</f>
        <v>6568.7840860525966</v>
      </c>
      <c r="I147" s="60">
        <f>+I148+I199+I238+I243+I252+I255</f>
        <v>1672.2274346302099</v>
      </c>
      <c r="J147" s="60">
        <f t="shared" ref="J147" si="65">+J148+J199+J238+J243+J252+J255</f>
        <v>6528.3997270532254</v>
      </c>
      <c r="K147" s="60">
        <f>+K148+K199+K238+K243+K252+K255</f>
        <v>1672.2274343714269</v>
      </c>
      <c r="L147" s="60">
        <f t="shared" ref="L147" si="66">+L148+L199+L238+L243+L252+L255</f>
        <v>6496.9854333608646</v>
      </c>
    </row>
    <row r="148" spans="1:12">
      <c r="A148" s="44" t="s">
        <v>118</v>
      </c>
      <c r="B148" s="24" t="s">
        <v>11</v>
      </c>
      <c r="C148" s="53">
        <f>+C149+C168+C178+C184+C193</f>
        <v>1364.9674470873786</v>
      </c>
      <c r="D148" s="53">
        <f t="shared" ref="D148" si="67">+D149+D168+D178+D184+D193</f>
        <v>5772.6298980582524</v>
      </c>
      <c r="E148" s="53">
        <f>+E149+E168+E178+E184+E193</f>
        <v>1588.3943670468461</v>
      </c>
      <c r="F148" s="53">
        <f t="shared" ref="F148" si="68">+F149+F168+F178+F184+F193</f>
        <v>4487.7900266774623</v>
      </c>
      <c r="G148" s="53">
        <f>+G149+G168+G178+G184+G193</f>
        <v>1588.3943674861141</v>
      </c>
      <c r="H148" s="53">
        <f t="shared" ref="H148" si="69">+H149+H168+H178+H184+H193</f>
        <v>4466.0046379379273</v>
      </c>
      <c r="I148" s="53">
        <f>+I149+I168+I178+I184+I193</f>
        <v>1588.394368943234</v>
      </c>
      <c r="J148" s="53">
        <f t="shared" ref="J148" si="70">+J149+J168+J178+J184+J193</f>
        <v>4444.3250035510609</v>
      </c>
      <c r="K148" s="53">
        <f>+K149+K168+K178+K184+K193</f>
        <v>1588.3943692192684</v>
      </c>
      <c r="L148" s="53">
        <f t="shared" ref="L148" si="71">+L149+L168+L178+L184+L193</f>
        <v>4422.7506106318524</v>
      </c>
    </row>
    <row r="149" spans="1:12">
      <c r="A149" s="45" t="s">
        <v>117</v>
      </c>
      <c r="B149" s="25" t="s">
        <v>12</v>
      </c>
      <c r="C149" s="53">
        <f>SUM(C150:C167)</f>
        <v>1011.739303883495</v>
      </c>
      <c r="D149" s="53">
        <f t="shared" ref="D149:L149" si="72">SUM(D150:D167)</f>
        <v>0</v>
      </c>
      <c r="E149" s="53">
        <f t="shared" si="72"/>
        <v>1186.876787633141</v>
      </c>
      <c r="F149" s="53">
        <f t="shared" si="72"/>
        <v>0</v>
      </c>
      <c r="G149" s="53">
        <f t="shared" si="72"/>
        <v>1186.876788072409</v>
      </c>
      <c r="H149" s="53">
        <f t="shared" si="72"/>
        <v>0</v>
      </c>
      <c r="I149" s="53">
        <f t="shared" si="72"/>
        <v>1186.8767886410415</v>
      </c>
      <c r="J149" s="53">
        <f t="shared" si="72"/>
        <v>0</v>
      </c>
      <c r="K149" s="53">
        <f t="shared" si="72"/>
        <v>1186.8767882442412</v>
      </c>
      <c r="L149" s="53">
        <f t="shared" si="72"/>
        <v>0</v>
      </c>
    </row>
    <row r="150" spans="1:12">
      <c r="A150" s="45" t="s">
        <v>99</v>
      </c>
      <c r="B150" s="26" t="s">
        <v>13</v>
      </c>
      <c r="C150" s="53">
        <f>((+'[3]2013'!$AE$124)/1000000)*0.970873786407767</f>
        <v>698.75909417475725</v>
      </c>
      <c r="D150" s="53">
        <v>0</v>
      </c>
      <c r="E150" s="53">
        <f>((+'[3]2013'!$AF$124)/1000000)*0.942595909133754</f>
        <v>841.35600339334496</v>
      </c>
      <c r="F150" s="53">
        <v>0</v>
      </c>
      <c r="G150" s="53">
        <f>((+'[3]2013'!$AG$124)/1000000)*0.915141659353159</f>
        <v>841.35600383261283</v>
      </c>
      <c r="H150" s="53">
        <v>0</v>
      </c>
      <c r="I150" s="53">
        <f>((+'[3]2013'!$AH$124)/1000000)*0.888487047915689</f>
        <v>841.35600413469888</v>
      </c>
      <c r="J150" s="53">
        <v>0</v>
      </c>
      <c r="K150" s="53">
        <f>((+'[3]2013'!$AI$124)/1000000)*0.862608784384164</f>
        <v>841.35600426409019</v>
      </c>
      <c r="L150" s="53">
        <v>0</v>
      </c>
    </row>
    <row r="151" spans="1:12">
      <c r="A151" s="46" t="s">
        <v>100</v>
      </c>
      <c r="B151" s="27" t="s">
        <v>14</v>
      </c>
      <c r="C151" s="53">
        <v>0</v>
      </c>
      <c r="D151" s="53">
        <v>0</v>
      </c>
      <c r="E151" s="53">
        <v>0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</row>
    <row r="152" spans="1:12">
      <c r="A152" s="45" t="s">
        <v>101</v>
      </c>
      <c r="B152" s="26" t="s">
        <v>15</v>
      </c>
      <c r="C152" s="53">
        <f>((+'[3]2013'!$AE$143)/1000000)*0.970873786407767</f>
        <v>4.9005339805825248</v>
      </c>
      <c r="D152" s="53">
        <v>0</v>
      </c>
      <c r="E152" s="53">
        <f>((+'[3]2013'!$AF$143)/1000000)*0.942595909133754</f>
        <v>4.8977283438589856</v>
      </c>
      <c r="F152" s="53">
        <v>0</v>
      </c>
      <c r="G152" s="53">
        <f>((+'[3]2013'!$AG$143)/1000000)*0.915141659353159</f>
        <v>4.8977283438589856</v>
      </c>
      <c r="H152" s="53">
        <v>0</v>
      </c>
      <c r="I152" s="53">
        <f>((+'[3]2013'!$AH$143)/1000000)*0.888487047915689</f>
        <v>4.8977279884641689</v>
      </c>
      <c r="J152" s="53">
        <v>0</v>
      </c>
      <c r="K152" s="53">
        <f>((+'[3]2013'!$AI$143)/1000000)*0.862608784384164</f>
        <v>4.8977279194554653</v>
      </c>
      <c r="L152" s="53">
        <v>0</v>
      </c>
    </row>
    <row r="153" spans="1:12">
      <c r="A153" s="45" t="s">
        <v>102</v>
      </c>
      <c r="B153" s="26" t="s">
        <v>16</v>
      </c>
      <c r="C153" s="53">
        <f>((+'[3]2013'!$AE$130)/1000000)*0.970873786407767</f>
        <v>1.5948058252427184</v>
      </c>
      <c r="D153" s="53">
        <v>0</v>
      </c>
      <c r="E153" s="53">
        <f>((+'[3]2013'!$AF$130)/1000000)*0.942595909133754</f>
        <v>1.6429446696201333</v>
      </c>
      <c r="F153" s="53">
        <v>0</v>
      </c>
      <c r="G153" s="53">
        <f>((+'[3]2013'!$AG$130)/1000000)*0.915141659353159</f>
        <v>1.6429446696201329</v>
      </c>
      <c r="H153" s="53">
        <v>0</v>
      </c>
      <c r="I153" s="53">
        <f>((+'[3]2013'!$AH$130)/1000000)*0.888487047915689</f>
        <v>1.6429449361662483</v>
      </c>
      <c r="J153" s="53">
        <v>0</v>
      </c>
      <c r="K153" s="53">
        <f>((+'[3]2013'!$AI$130)/1000000)*0.862608784384164</f>
        <v>1.6429445307401196</v>
      </c>
      <c r="L153" s="53">
        <v>0</v>
      </c>
    </row>
    <row r="154" spans="1:12">
      <c r="A154" s="45" t="s">
        <v>103</v>
      </c>
      <c r="B154" s="26" t="s">
        <v>17</v>
      </c>
      <c r="C154" s="53">
        <f>((+'[3]2013'!$AE$131)/1000000)*0.970873786407767</f>
        <v>2.0563601941747573</v>
      </c>
      <c r="D154" s="53">
        <v>0</v>
      </c>
      <c r="E154" s="53">
        <f>((+'[3]2013'!$AF$131)/1000000)*0.942595909133754</f>
        <v>2.1528890564614942</v>
      </c>
      <c r="F154" s="53">
        <v>0</v>
      </c>
      <c r="G154" s="53">
        <f>((+'[3]2013'!$AG$131)/1000000)*0.915141659353159</f>
        <v>2.1528890564614938</v>
      </c>
      <c r="H154" s="53">
        <v>0</v>
      </c>
      <c r="I154" s="53">
        <f>((+'[3]2013'!$AH$131)/1000000)*0.888487047915689</f>
        <v>2.1528894118563144</v>
      </c>
      <c r="J154" s="53">
        <v>0</v>
      </c>
      <c r="K154" s="53">
        <f>((+'[3]2013'!$AI$131)/1000000)*0.862608784384164</f>
        <v>2.1528895153693681</v>
      </c>
      <c r="L154" s="53">
        <v>0</v>
      </c>
    </row>
    <row r="155" spans="1:12">
      <c r="A155" s="45" t="s">
        <v>104</v>
      </c>
      <c r="B155" s="27" t="s">
        <v>18</v>
      </c>
      <c r="C155" s="53">
        <f>((+'[3]2013'!$AE$132)/1000000)*0.970873786407767</f>
        <v>21.641068932038834</v>
      </c>
      <c r="D155" s="53">
        <v>0</v>
      </c>
      <c r="E155" s="53">
        <f>((+'[3]2013'!$AF$132)/1000000)*0.942595909133754</f>
        <v>26.264492412102921</v>
      </c>
      <c r="F155" s="53">
        <v>0</v>
      </c>
      <c r="G155" s="53">
        <f>((+'[3]2013'!$AG$132)/1000000)*0.915141659353159</f>
        <v>26.264492412102914</v>
      </c>
      <c r="H155" s="53">
        <v>0</v>
      </c>
      <c r="I155" s="53">
        <f>((+'[3]2013'!$AH$132)/1000000)*0.888487047915689</f>
        <v>26.264492767497753</v>
      </c>
      <c r="J155" s="53">
        <v>0</v>
      </c>
      <c r="K155" s="53">
        <f>((+'[3]2013'!$AI$132)/1000000)*0.862608784384164</f>
        <v>26.264493164297789</v>
      </c>
      <c r="L155" s="53">
        <v>0</v>
      </c>
    </row>
    <row r="156" spans="1:12">
      <c r="A156" s="45" t="s">
        <v>105</v>
      </c>
      <c r="B156" s="27" t="s">
        <v>19</v>
      </c>
      <c r="C156" s="53">
        <v>0</v>
      </c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</row>
    <row r="157" spans="1:12">
      <c r="A157" s="45" t="s">
        <v>105</v>
      </c>
      <c r="B157" s="27" t="s">
        <v>20</v>
      </c>
      <c r="C157" s="53">
        <f>((+'[3]2013'!$AE$134)/1000000)*0.970873786407767</f>
        <v>33.86217961165049</v>
      </c>
      <c r="D157" s="53">
        <v>0</v>
      </c>
      <c r="E157" s="53">
        <f>((+'[3]2013'!$AF$134)/1000000)*0.942595909133754</f>
        <v>40.077292864548951</v>
      </c>
      <c r="F157" s="53">
        <v>0</v>
      </c>
      <c r="G157" s="53">
        <f>((+'[3]2013'!$AG$134)/1000000)*0.915141659353159</f>
        <v>40.077292864548944</v>
      </c>
      <c r="H157" s="53">
        <v>0</v>
      </c>
      <c r="I157" s="53">
        <f>((+'[3]2013'!$AH$134)/1000000)*0.888487047915689</f>
        <v>40.077292686851564</v>
      </c>
      <c r="J157" s="53">
        <v>0</v>
      </c>
      <c r="K157" s="53">
        <f>((+'[3]2013'!$AI$134)/1000000)*0.862608784384164</f>
        <v>40.077292359060223</v>
      </c>
      <c r="L157" s="53">
        <v>0</v>
      </c>
    </row>
    <row r="158" spans="1:12">
      <c r="A158" s="45" t="s">
        <v>106</v>
      </c>
      <c r="B158" s="26" t="s">
        <v>21</v>
      </c>
      <c r="C158" s="53">
        <f>((+'[3]2013'!$AE$136)/1000000)*0.970873786407767</f>
        <v>71.120408737864068</v>
      </c>
      <c r="D158" s="53">
        <v>0</v>
      </c>
      <c r="E158" s="53">
        <f>((+'[3]2013'!$AF$136)/1000000)*0.942595909133754</f>
        <v>84.446224903383893</v>
      </c>
      <c r="F158" s="53">
        <v>0</v>
      </c>
      <c r="G158" s="53">
        <f>((+'[3]2013'!$AG$136)/1000000)*0.915141659353159</f>
        <v>84.446224903383865</v>
      </c>
      <c r="H158" s="53">
        <v>0</v>
      </c>
      <c r="I158" s="53">
        <f>((+'[3]2013'!$AH$136)/1000000)*0.888487047915689</f>
        <v>84.446224814535228</v>
      </c>
      <c r="J158" s="53">
        <v>0</v>
      </c>
      <c r="K158" s="53">
        <f>((+'[3]2013'!$AI$136)/1000000)*0.862608784384164</f>
        <v>84.446224728274345</v>
      </c>
      <c r="L158" s="53">
        <v>0</v>
      </c>
    </row>
    <row r="159" spans="1:12">
      <c r="A159" s="45" t="s">
        <v>107</v>
      </c>
      <c r="B159" s="26" t="s">
        <v>22</v>
      </c>
      <c r="C159" s="53">
        <f>((+'[3]2013'!$AE$135)/1000000)*0.970873786407767</f>
        <v>36.726564077669906</v>
      </c>
      <c r="D159" s="53">
        <v>0</v>
      </c>
      <c r="E159" s="53">
        <f>((+'[3]2013'!$AF$135)/1000000)*0.942595909133754</f>
        <v>42.509190310114036</v>
      </c>
      <c r="F159" s="53">
        <v>0</v>
      </c>
      <c r="G159" s="53">
        <f>((+'[3]2013'!$AG$135)/1000000)*0.915141659353159</f>
        <v>42.509190310114036</v>
      </c>
      <c r="H159" s="53">
        <v>0</v>
      </c>
      <c r="I159" s="53">
        <f>((+'[3]2013'!$AH$135)/1000000)*0.888487047915689</f>
        <v>42.509190132416649</v>
      </c>
      <c r="J159" s="53">
        <v>0</v>
      </c>
      <c r="K159" s="53">
        <f>((+'[3]2013'!$AI$135)/1000000)*0.862608784384164</f>
        <v>42.509190097912288</v>
      </c>
      <c r="L159" s="53">
        <v>0</v>
      </c>
    </row>
    <row r="160" spans="1:12">
      <c r="A160" s="45" t="s">
        <v>108</v>
      </c>
      <c r="B160" s="26" t="s">
        <v>23</v>
      </c>
      <c r="C160" s="53">
        <f>((+'[3]2013'!$AE$126)/1000000)*0.970873786407767</f>
        <v>72.638468932038833</v>
      </c>
      <c r="D160" s="53">
        <v>0</v>
      </c>
      <c r="E160" s="53">
        <f>((+'[3]2013'!$AF$126)/1000000)*0.942595909133754</f>
        <v>72.639268545574481</v>
      </c>
      <c r="F160" s="53">
        <v>0</v>
      </c>
      <c r="G160" s="53">
        <f>((+'[3]2013'!$AG$126)/1000000)*0.915141659353159</f>
        <v>72.639268545574467</v>
      </c>
      <c r="H160" s="53">
        <v>0</v>
      </c>
      <c r="I160" s="53">
        <f>((+'[3]2013'!$AH$126)/1000000)*0.888487047915689</f>
        <v>72.639268812120633</v>
      </c>
      <c r="J160" s="53">
        <v>0</v>
      </c>
      <c r="K160" s="53">
        <f>((+'[3]2013'!$AI$126)/1000000)*0.862608784384164</f>
        <v>72.639268717233662</v>
      </c>
      <c r="L160" s="53">
        <v>0</v>
      </c>
    </row>
    <row r="161" spans="1:12">
      <c r="A161" s="45" t="s">
        <v>109</v>
      </c>
      <c r="B161" s="26" t="s">
        <v>24</v>
      </c>
      <c r="C161" s="53">
        <f>((+'[3]2013'!$AE$137)/1000000)*0.970873786407767</f>
        <v>1.3866621359223301</v>
      </c>
      <c r="D161" s="53">
        <v>0</v>
      </c>
      <c r="E161" s="53">
        <f>((+'[3]2013'!$AF$137)/1000000)*0.942595909133754</f>
        <v>1.3997549250636248</v>
      </c>
      <c r="F161" s="53">
        <v>0</v>
      </c>
      <c r="G161" s="53">
        <f>((+'[3]2013'!$AG$137)/1000000)*0.915141659353159</f>
        <v>1.3997549250636243</v>
      </c>
      <c r="H161" s="53">
        <v>0</v>
      </c>
      <c r="I161" s="53">
        <f>((+'[3]2013'!$AH$137)/1000000)*0.888487047915689</f>
        <v>1.3997553693071494</v>
      </c>
      <c r="J161" s="53">
        <v>0</v>
      </c>
      <c r="K161" s="53">
        <f>((+'[3]2013'!$AI$137)/1000000)*0.862608784384164</f>
        <v>1.3997552744201829</v>
      </c>
      <c r="L161" s="53">
        <v>0</v>
      </c>
    </row>
    <row r="162" spans="1:12">
      <c r="A162" s="46"/>
      <c r="B162" s="54" t="s">
        <v>219</v>
      </c>
      <c r="C162" s="53">
        <f>((+'[3]2013'!$AE$133)/1000000)*0.970873786407767</f>
        <v>3.8460999999999999</v>
      </c>
      <c r="D162" s="53">
        <v>0</v>
      </c>
      <c r="E162" s="53">
        <f>((+'[3]2013'!$AF$133)/1000000)*0.942595909133754</f>
        <v>4.6074088038457894</v>
      </c>
      <c r="F162" s="53">
        <v>0</v>
      </c>
      <c r="G162" s="53">
        <f>((+'[3]2013'!$AG$133)/1000000)*0.915141659353159</f>
        <v>4.6074088038457885</v>
      </c>
      <c r="H162" s="53">
        <v>0</v>
      </c>
      <c r="I162" s="53">
        <f>((+'[3]2013'!$AH$133)/1000000)*0.888487047915689</f>
        <v>4.6074086261483824</v>
      </c>
      <c r="J162" s="53">
        <v>0</v>
      </c>
      <c r="K162" s="53">
        <f>((+'[3]2013'!$AI$133)/1000000)*0.862608784384164</f>
        <v>4.6074083069831318</v>
      </c>
      <c r="L162" s="53">
        <v>0</v>
      </c>
    </row>
    <row r="163" spans="1:12">
      <c r="A163" s="46"/>
      <c r="B163" s="54" t="s">
        <v>220</v>
      </c>
      <c r="C163" s="53">
        <f>((+'[3]2013'!$AE$138)/1000000)*0.970873786407767</f>
        <v>58.320584466019419</v>
      </c>
      <c r="D163" s="53">
        <v>0</v>
      </c>
      <c r="E163" s="53">
        <f>((+'[3]2013'!$AF$138)/1000000)*0.942595909133754</f>
        <v>58.268451314921272</v>
      </c>
      <c r="F163" s="53">
        <v>0</v>
      </c>
      <c r="G163" s="53">
        <f>((+'[3]2013'!$AG$138)/1000000)*0.915141659353159</f>
        <v>58.268451314921258</v>
      </c>
      <c r="H163" s="53">
        <v>0</v>
      </c>
      <c r="I163" s="53">
        <f>((+'[3]2013'!$AH$138)/1000000)*0.888487047915689</f>
        <v>58.268451048375184</v>
      </c>
      <c r="J163" s="53">
        <v>0</v>
      </c>
      <c r="K163" s="53">
        <f>((+'[3]2013'!$AI$138)/1000000)*0.862608784384164</f>
        <v>58.268451350288252</v>
      </c>
      <c r="L163" s="53">
        <v>0</v>
      </c>
    </row>
    <row r="164" spans="1:12">
      <c r="A164" s="46"/>
      <c r="B164" s="54" t="s">
        <v>221</v>
      </c>
      <c r="C164" s="53">
        <f>((+'[3]2013'!$AE$139)/1000000)*0.970873786407767</f>
        <v>4.8864728155339803</v>
      </c>
      <c r="D164" s="53">
        <v>0</v>
      </c>
      <c r="E164" s="53">
        <f>((+'[3]2013'!$AF$139)/1000000)*0.942595909133754</f>
        <v>6.6151380903006851</v>
      </c>
      <c r="F164" s="53">
        <v>0</v>
      </c>
      <c r="G164" s="53">
        <f>((+'[3]2013'!$AG$139)/1000000)*0.915141659353159</f>
        <v>6.6151380903006842</v>
      </c>
      <c r="H164" s="53">
        <v>0</v>
      </c>
      <c r="I164" s="53">
        <f>((+'[3]2013'!$AH$139)/1000000)*0.888487047915689</f>
        <v>6.615137912603279</v>
      </c>
      <c r="J164" s="53">
        <v>0</v>
      </c>
      <c r="K164" s="53">
        <f>((+'[3]2013'!$AI$139)/1000000)*0.862608784384164</f>
        <v>6.6151380161163331</v>
      </c>
      <c r="L164" s="53">
        <v>0</v>
      </c>
    </row>
    <row r="165" spans="1:12">
      <c r="A165" s="46"/>
      <c r="B165" s="54" t="s">
        <v>222</v>
      </c>
      <c r="C165" s="53">
        <v>0</v>
      </c>
      <c r="D165" s="53">
        <v>0</v>
      </c>
      <c r="E165" s="53">
        <v>0</v>
      </c>
      <c r="F165" s="53">
        <v>0</v>
      </c>
      <c r="G165" s="53">
        <v>0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</row>
    <row r="166" spans="1:12">
      <c r="A166" s="46"/>
      <c r="B166" s="54" t="s">
        <v>223</v>
      </c>
      <c r="C166" s="53">
        <f>((+'[2]36 - GASTOS-COSTOS'!$E$31)/1000000)*0.970873786407767</f>
        <v>0</v>
      </c>
      <c r="D166" s="53">
        <v>0</v>
      </c>
      <c r="E166" s="53">
        <f>((+'[2]36 - GASTOS-COSTOS'!$E$31)/1000000)*0.942595909133754</f>
        <v>0</v>
      </c>
      <c r="F166" s="53">
        <v>0</v>
      </c>
      <c r="G166" s="53">
        <f>((+'[2]36 - GASTOS-COSTOS'!$E$31)/1000000)*0.915141659353159</f>
        <v>0</v>
      </c>
      <c r="H166" s="53">
        <v>0</v>
      </c>
      <c r="I166" s="53">
        <f>((+'[2]36 - GASTOS-COSTOS'!$E$31)/1000000)*0.888487047915689</f>
        <v>0</v>
      </c>
      <c r="J166" s="53">
        <v>0</v>
      </c>
      <c r="K166" s="53">
        <f>((+'[2]36 - GASTOS-COSTOS'!$E$31)/1000000)*0.862608784384164</f>
        <v>0</v>
      </c>
      <c r="L166" s="53">
        <v>0</v>
      </c>
    </row>
    <row r="167" spans="1:12">
      <c r="A167" s="46"/>
      <c r="B167" s="28" t="s">
        <v>25</v>
      </c>
      <c r="C167" s="53">
        <v>0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</row>
    <row r="168" spans="1:12">
      <c r="A168" s="45" t="s">
        <v>174</v>
      </c>
      <c r="B168" s="29" t="s">
        <v>26</v>
      </c>
      <c r="C168" s="53">
        <f>SUM(C169:C177)</f>
        <v>0</v>
      </c>
      <c r="D168" s="53">
        <f t="shared" ref="D168:F168" si="73">SUM(D169:D177)</f>
        <v>0</v>
      </c>
      <c r="E168" s="53">
        <f>SUM(E169:E177)</f>
        <v>0</v>
      </c>
      <c r="F168" s="53">
        <f t="shared" si="73"/>
        <v>0</v>
      </c>
      <c r="G168" s="53">
        <f>SUM(G169:G177)</f>
        <v>0</v>
      </c>
      <c r="H168" s="53">
        <f t="shared" ref="H168:J168" si="74">SUM(H169:H177)</f>
        <v>0</v>
      </c>
      <c r="I168" s="53">
        <f>SUM(I169:I177)</f>
        <v>0</v>
      </c>
      <c r="J168" s="53">
        <f t="shared" si="74"/>
        <v>0</v>
      </c>
      <c r="K168" s="53">
        <f>SUM(K169:K177)</f>
        <v>0</v>
      </c>
      <c r="L168" s="53">
        <f t="shared" ref="L168" si="75">SUM(L169:L177)</f>
        <v>0</v>
      </c>
    </row>
    <row r="169" spans="1:12">
      <c r="A169" s="45" t="s">
        <v>194</v>
      </c>
      <c r="B169" s="27" t="s">
        <v>27</v>
      </c>
      <c r="C169" s="53"/>
      <c r="D169" s="53"/>
      <c r="E169" s="53"/>
      <c r="F169" s="53"/>
      <c r="G169" s="53"/>
      <c r="H169" s="53"/>
      <c r="I169" s="53"/>
      <c r="J169" s="53"/>
      <c r="K169" s="53"/>
      <c r="L169" s="53"/>
    </row>
    <row r="170" spans="1:12">
      <c r="A170" s="45" t="s">
        <v>195</v>
      </c>
      <c r="B170" s="27" t="s">
        <v>28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53"/>
    </row>
    <row r="171" spans="1:12">
      <c r="A171" s="45" t="s">
        <v>196</v>
      </c>
      <c r="B171" s="27" t="s">
        <v>29</v>
      </c>
      <c r="C171" s="53"/>
      <c r="D171" s="53"/>
      <c r="E171" s="53"/>
      <c r="F171" s="53"/>
      <c r="G171" s="53"/>
      <c r="H171" s="53"/>
      <c r="I171" s="53"/>
      <c r="J171" s="53"/>
      <c r="K171" s="53"/>
      <c r="L171" s="53"/>
    </row>
    <row r="172" spans="1:12">
      <c r="A172" s="45" t="s">
        <v>110</v>
      </c>
      <c r="B172" s="27" t="s">
        <v>30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53"/>
    </row>
    <row r="173" spans="1:12">
      <c r="A173" s="45" t="s">
        <v>197</v>
      </c>
      <c r="B173" s="27" t="s">
        <v>31</v>
      </c>
      <c r="C173" s="53"/>
      <c r="D173" s="53"/>
      <c r="E173" s="53"/>
      <c r="F173" s="53"/>
      <c r="G173" s="53"/>
      <c r="H173" s="53"/>
      <c r="I173" s="53"/>
      <c r="J173" s="53"/>
      <c r="K173" s="53"/>
      <c r="L173" s="53"/>
    </row>
    <row r="174" spans="1:12">
      <c r="A174" s="45" t="s">
        <v>198</v>
      </c>
      <c r="B174" s="27" t="s">
        <v>32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3"/>
    </row>
    <row r="175" spans="1:12">
      <c r="A175" s="46"/>
      <c r="B175" s="28" t="s">
        <v>25</v>
      </c>
      <c r="C175" s="53"/>
      <c r="D175" s="53"/>
      <c r="E175" s="53"/>
      <c r="F175" s="53"/>
      <c r="G175" s="53"/>
      <c r="H175" s="53"/>
      <c r="I175" s="53"/>
      <c r="J175" s="53"/>
      <c r="K175" s="53"/>
      <c r="L175" s="53"/>
    </row>
    <row r="176" spans="1:12">
      <c r="A176" s="46"/>
      <c r="B176" s="28" t="s">
        <v>25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</row>
    <row r="177" spans="1:12">
      <c r="A177" s="46"/>
      <c r="B177" s="28" t="s">
        <v>25</v>
      </c>
      <c r="C177" s="53"/>
      <c r="D177" s="53"/>
      <c r="E177" s="53"/>
      <c r="F177" s="53"/>
      <c r="G177" s="53"/>
      <c r="H177" s="53"/>
      <c r="I177" s="53"/>
      <c r="J177" s="53"/>
      <c r="K177" s="53"/>
      <c r="L177" s="53"/>
    </row>
    <row r="178" spans="1:12">
      <c r="A178" s="45" t="s">
        <v>111</v>
      </c>
      <c r="B178" s="25" t="s">
        <v>33</v>
      </c>
      <c r="C178" s="53">
        <f>SUM(C179:C183)</f>
        <v>0</v>
      </c>
      <c r="D178" s="53">
        <f t="shared" ref="D178:F178" si="76">SUM(D179:D183)</f>
        <v>5772.6298980582524</v>
      </c>
      <c r="E178" s="53">
        <f>SUM(E179:E183)</f>
        <v>0</v>
      </c>
      <c r="F178" s="53">
        <f t="shared" si="76"/>
        <v>4487.7900266774623</v>
      </c>
      <c r="G178" s="53">
        <f>SUM(G179:G183)</f>
        <v>0</v>
      </c>
      <c r="H178" s="53">
        <f t="shared" ref="H178:J178" si="77">SUM(H179:H183)</f>
        <v>4466.0046379379273</v>
      </c>
      <c r="I178" s="53">
        <f>SUM(I179:I183)</f>
        <v>0</v>
      </c>
      <c r="J178" s="53">
        <f t="shared" si="77"/>
        <v>4444.3250035510609</v>
      </c>
      <c r="K178" s="53">
        <f>SUM(K179:K183)</f>
        <v>0</v>
      </c>
      <c r="L178" s="53">
        <f t="shared" ref="L178" si="78">SUM(L179:L183)</f>
        <v>4422.7506106318524</v>
      </c>
    </row>
    <row r="179" spans="1:12">
      <c r="A179" s="45" t="s">
        <v>112</v>
      </c>
      <c r="B179" s="30" t="s">
        <v>34</v>
      </c>
      <c r="C179" s="53"/>
      <c r="D179" s="53"/>
      <c r="E179" s="53"/>
      <c r="F179" s="53"/>
      <c r="G179" s="53"/>
      <c r="H179" s="53"/>
      <c r="I179" s="53"/>
      <c r="J179" s="53"/>
      <c r="K179" s="53"/>
      <c r="L179" s="53"/>
    </row>
    <row r="180" spans="1:12">
      <c r="A180" s="45" t="s">
        <v>113</v>
      </c>
      <c r="B180" s="27" t="s">
        <v>35</v>
      </c>
      <c r="C180" s="53"/>
      <c r="D180" s="53"/>
      <c r="E180" s="53"/>
      <c r="F180" s="53"/>
      <c r="G180" s="53"/>
      <c r="H180" s="53"/>
      <c r="I180" s="53"/>
      <c r="J180" s="53"/>
      <c r="K180" s="53"/>
      <c r="L180" s="53"/>
    </row>
    <row r="181" spans="1:12">
      <c r="A181" s="45" t="s">
        <v>114</v>
      </c>
      <c r="B181" s="27" t="s">
        <v>36</v>
      </c>
      <c r="C181" s="53"/>
      <c r="D181" s="53"/>
      <c r="E181" s="53"/>
      <c r="F181" s="53"/>
      <c r="G181" s="53"/>
      <c r="H181" s="53"/>
      <c r="I181" s="53"/>
      <c r="J181" s="53"/>
      <c r="K181" s="53"/>
      <c r="L181" s="53"/>
    </row>
    <row r="182" spans="1:12">
      <c r="A182" s="45" t="s">
        <v>115</v>
      </c>
      <c r="B182" s="27" t="s">
        <v>37</v>
      </c>
      <c r="C182" s="53"/>
      <c r="D182" s="53">
        <f>((+'[3]2013'!$AE$148)/1000000)*0.970873786407767</f>
        <v>5772.6298980582524</v>
      </c>
      <c r="E182" s="53">
        <v>0</v>
      </c>
      <c r="F182" s="53">
        <f>((+'[3]2013'!$AF$148)/1000000)*0.942595909133754</f>
        <v>4487.7900266774623</v>
      </c>
      <c r="G182" s="53">
        <v>0</v>
      </c>
      <c r="H182" s="53">
        <f>((+'[3]2013'!$AG$148)/1000000)*0.915141659353159</f>
        <v>4466.0046379379273</v>
      </c>
      <c r="I182" s="53">
        <v>0</v>
      </c>
      <c r="J182" s="53">
        <f>((+'[3]2013'!$AH$148)/1000000)*0.888487047915689</f>
        <v>4444.3250035510609</v>
      </c>
      <c r="K182" s="53">
        <v>0</v>
      </c>
      <c r="L182" s="53">
        <f>((+'[3]2013'!$AI$148)/1000000)*0.862608784384164</f>
        <v>4422.7506106318524</v>
      </c>
    </row>
    <row r="183" spans="1:12">
      <c r="A183" s="45" t="s">
        <v>116</v>
      </c>
      <c r="B183" s="28" t="s">
        <v>38</v>
      </c>
      <c r="C183" s="53"/>
      <c r="D183" s="53"/>
      <c r="E183" s="53"/>
      <c r="F183" s="53"/>
      <c r="G183" s="53"/>
      <c r="H183" s="53"/>
      <c r="I183" s="53"/>
      <c r="J183" s="53"/>
      <c r="K183" s="53"/>
      <c r="L183" s="53"/>
    </row>
    <row r="184" spans="1:12">
      <c r="A184" s="45" t="s">
        <v>120</v>
      </c>
      <c r="B184" s="25" t="s">
        <v>39</v>
      </c>
      <c r="C184" s="53">
        <f>SUM(C185:C192)</f>
        <v>353.22814320388352</v>
      </c>
      <c r="D184" s="53">
        <f t="shared" ref="D184:F184" si="79">SUM(D185:D192)</f>
        <v>0</v>
      </c>
      <c r="E184" s="53">
        <f>SUM(E185:E192)</f>
        <v>401.51757941370516</v>
      </c>
      <c r="F184" s="53">
        <f t="shared" si="79"/>
        <v>0</v>
      </c>
      <c r="G184" s="53">
        <f>SUM(G185:G192)</f>
        <v>401.51757941370505</v>
      </c>
      <c r="H184" s="53">
        <f t="shared" ref="H184:J184" si="80">SUM(H185:H192)</f>
        <v>0</v>
      </c>
      <c r="I184" s="53">
        <f>SUM(I185:I192)</f>
        <v>401.51758030219241</v>
      </c>
      <c r="J184" s="53">
        <f t="shared" si="80"/>
        <v>0</v>
      </c>
      <c r="K184" s="53">
        <f>SUM(K185:K192)</f>
        <v>401.51758097502722</v>
      </c>
      <c r="L184" s="53">
        <f t="shared" ref="L184" si="81">SUM(L185:L192)</f>
        <v>0</v>
      </c>
    </row>
    <row r="185" spans="1:12">
      <c r="A185" s="45" t="s">
        <v>121</v>
      </c>
      <c r="B185" s="30" t="s">
        <v>40</v>
      </c>
      <c r="C185" s="53">
        <f>((+'[3]2013'!$AE$156+'[3]2013'!$AE$177)/1000000)*0.970873786407767</f>
        <v>92.186407766990285</v>
      </c>
      <c r="D185" s="53">
        <v>0</v>
      </c>
      <c r="E185" s="53">
        <f>((+'[3]2013'!$AF$156+'[3]2013'!$AF$177)/1000000)*0.942595909133754</f>
        <v>91.483645960976503</v>
      </c>
      <c r="F185" s="53">
        <v>0</v>
      </c>
      <c r="G185" s="53">
        <f>((+'[3]2013'!$AG$156+'[3]2013'!$AG$177)/1000000)*0.915141659353159</f>
        <v>91.483645960976474</v>
      </c>
      <c r="H185" s="53">
        <v>0</v>
      </c>
      <c r="I185" s="53">
        <f>((+'[3]2013'!$AH$156+'[3]2013'!$AH$177)/1000000)*0.888487047915689</f>
        <v>91.483646405220057</v>
      </c>
      <c r="J185" s="53">
        <v>0</v>
      </c>
      <c r="K185" s="53">
        <f>((+'[3]2013'!$AI$156+'[3]2013'!$AI$177)/1000000)*0.862608784384164</f>
        <v>91.483646836524443</v>
      </c>
      <c r="L185" s="53">
        <v>0</v>
      </c>
    </row>
    <row r="186" spans="1:12">
      <c r="A186" s="45" t="s">
        <v>122</v>
      </c>
      <c r="B186" s="26" t="s">
        <v>41</v>
      </c>
      <c r="C186" s="53">
        <f>((+'[3]2013'!$AE$155+'[3]2013'!$AE$176)/1000000)*0.970873786407767</f>
        <v>98.263593203883488</v>
      </c>
      <c r="D186" s="53">
        <v>0</v>
      </c>
      <c r="E186" s="53">
        <f>((+'[3]2013'!$AF$155+'[3]2013'!$AF$176)/1000000)*0.942595909133754</f>
        <v>117.01385615986422</v>
      </c>
      <c r="F186" s="53">
        <v>0</v>
      </c>
      <c r="G186" s="53">
        <f>((+'[3]2013'!$AG$155+'[3]2013'!$AG$176)/1000000)*0.915141659353159</f>
        <v>117.01385615986419</v>
      </c>
      <c r="H186" s="53">
        <v>0</v>
      </c>
      <c r="I186" s="53">
        <f>((+'[3]2013'!$AH$155+'[3]2013'!$AH$176)/1000000)*0.888487047915689</f>
        <v>117.01385615986429</v>
      </c>
      <c r="J186" s="53">
        <v>0</v>
      </c>
      <c r="K186" s="53">
        <f>((+'[3]2013'!$AI$155+'[3]2013'!$AI$176)/1000000)*0.862608784384164</f>
        <v>117.01385634963819</v>
      </c>
      <c r="L186" s="53">
        <v>0</v>
      </c>
    </row>
    <row r="187" spans="1:12">
      <c r="A187" s="45" t="s">
        <v>199</v>
      </c>
      <c r="B187" s="26" t="s">
        <v>42</v>
      </c>
      <c r="C187" s="53">
        <f>((+'[3]2013'!$AE$154)/1000000)*0.970873786407767</f>
        <v>66.665991262135918</v>
      </c>
      <c r="D187" s="53">
        <v>0</v>
      </c>
      <c r="E187" s="53">
        <f>((+'[3]2013'!$AF$154)/1000000)*0.942595909133754</f>
        <v>78.96408709586197</v>
      </c>
      <c r="F187" s="53">
        <v>0</v>
      </c>
      <c r="G187" s="53">
        <f>((+'[3]2013'!$AG$154)/1000000)*0.915141659353159</f>
        <v>78.96408709586197</v>
      </c>
      <c r="H187" s="53">
        <v>0</v>
      </c>
      <c r="I187" s="53">
        <f>((+'[3]2013'!$AH$154)/1000000)*0.888487047915689</f>
        <v>78.964087362408122</v>
      </c>
      <c r="J187" s="53">
        <v>0</v>
      </c>
      <c r="K187" s="53">
        <f>((+'[3]2013'!$AI$154)/1000000)*0.862608784384164</f>
        <v>78.964087120877664</v>
      </c>
      <c r="L187" s="53">
        <v>0</v>
      </c>
    </row>
    <row r="188" spans="1:12">
      <c r="A188" s="45" t="s">
        <v>123</v>
      </c>
      <c r="B188" s="27" t="s">
        <v>43</v>
      </c>
      <c r="C188" s="53">
        <f>((+'[3]2013'!$AE$157)/1000000)*0.970873786407767</f>
        <v>19.106064077669902</v>
      </c>
      <c r="D188" s="53">
        <v>0</v>
      </c>
      <c r="E188" s="53">
        <f>((+'[3]2013'!$AF$157)/1000000)*0.942595909133754</f>
        <v>22.635498161937967</v>
      </c>
      <c r="F188" s="53">
        <v>0</v>
      </c>
      <c r="G188" s="53">
        <f>((+'[3]2013'!$AG$157)/1000000)*0.915141659353159</f>
        <v>22.635498161937964</v>
      </c>
      <c r="H188" s="53">
        <v>0</v>
      </c>
      <c r="I188" s="53">
        <f>((+'[3]2013'!$AH$157)/1000000)*0.888487047915689</f>
        <v>22.635498517332799</v>
      </c>
      <c r="J188" s="53">
        <v>0</v>
      </c>
      <c r="K188" s="53">
        <f>((+'[3]2013'!$AI$157)/1000000)*0.862608784384164</f>
        <v>22.635498871002397</v>
      </c>
      <c r="L188" s="53">
        <v>0</v>
      </c>
    </row>
    <row r="189" spans="1:12">
      <c r="A189" s="45" t="s">
        <v>124</v>
      </c>
      <c r="B189" s="27" t="s">
        <v>44</v>
      </c>
      <c r="C189" s="53">
        <f>((+'[3]2013'!$AE$165)/1000000)*0.970873786407767</f>
        <v>34.224384466019423</v>
      </c>
      <c r="D189" s="53">
        <v>0</v>
      </c>
      <c r="E189" s="53">
        <f>((+'[3]2013'!$AF$165)/1000000)*0.942595909133754</f>
        <v>40.631539259119599</v>
      </c>
      <c r="F189" s="53">
        <v>0</v>
      </c>
      <c r="G189" s="53">
        <f>((+'[3]2013'!$AG$165)/1000000)*0.915141659353159</f>
        <v>40.631539259119592</v>
      </c>
      <c r="H189" s="53">
        <v>0</v>
      </c>
      <c r="I189" s="53">
        <f>((+'[3]2013'!$AH$165)/1000000)*0.888487047915689</f>
        <v>40.631538903724802</v>
      </c>
      <c r="J189" s="53">
        <v>0</v>
      </c>
      <c r="K189" s="53">
        <f>((+'[3]2013'!$AI$165)/1000000)*0.862608784384164</f>
        <v>40.631539205637871</v>
      </c>
      <c r="L189" s="53">
        <v>0</v>
      </c>
    </row>
    <row r="190" spans="1:12">
      <c r="A190" s="45" t="s">
        <v>125</v>
      </c>
      <c r="B190" s="27" t="s">
        <v>45</v>
      </c>
      <c r="C190" s="53">
        <f>((+'[3]2013'!$AE$168)/1000000)*0.970873786407767</f>
        <v>25.66901990291262</v>
      </c>
      <c r="D190" s="53">
        <v>0</v>
      </c>
      <c r="E190" s="53">
        <f>((+'[3]2013'!$AF$168)/1000000)*0.942595909133754</f>
        <v>30.473183146385136</v>
      </c>
      <c r="F190" s="53">
        <v>0</v>
      </c>
      <c r="G190" s="53">
        <f>((+'[3]2013'!$AG$168)/1000000)*0.915141659353159</f>
        <v>30.473183146385129</v>
      </c>
      <c r="H190" s="53">
        <v>0</v>
      </c>
      <c r="I190" s="53">
        <f>((+'[3]2013'!$AH$168)/1000000)*0.888487047915689</f>
        <v>30.473183057536438</v>
      </c>
      <c r="J190" s="53">
        <v>0</v>
      </c>
      <c r="K190" s="53">
        <f>((+'[3]2013'!$AI$168)/1000000)*0.862608784384164</f>
        <v>30.473182988527739</v>
      </c>
      <c r="L190" s="53">
        <v>0</v>
      </c>
    </row>
    <row r="191" spans="1:12">
      <c r="A191" s="45" t="s">
        <v>126</v>
      </c>
      <c r="B191" s="27" t="s">
        <v>46</v>
      </c>
      <c r="C191" s="53">
        <f>((+'[3]2013'!$AE$170)/1000000)*0.970873786407767</f>
        <v>17.112682524271843</v>
      </c>
      <c r="D191" s="53">
        <v>0</v>
      </c>
      <c r="E191" s="53">
        <f>((+'[3]2013'!$AF$170)/1000000)*0.942595909133754</f>
        <v>20.315769629559799</v>
      </c>
      <c r="F191" s="53">
        <v>0</v>
      </c>
      <c r="G191" s="53">
        <f>((+'[3]2013'!$AG$170)/1000000)*0.915141659353159</f>
        <v>20.315769629559796</v>
      </c>
      <c r="H191" s="53">
        <v>0</v>
      </c>
      <c r="I191" s="53">
        <f>((+'[3]2013'!$AH$170)/1000000)*0.888487047915689</f>
        <v>20.315769896105923</v>
      </c>
      <c r="J191" s="53">
        <v>0</v>
      </c>
      <c r="K191" s="53">
        <f>((+'[3]2013'!$AI$170)/1000000)*0.862608784384164</f>
        <v>20.315769602818936</v>
      </c>
      <c r="L191" s="53">
        <v>0</v>
      </c>
    </row>
    <row r="192" spans="1:12">
      <c r="A192" s="46"/>
      <c r="B192" s="28" t="s">
        <v>38</v>
      </c>
      <c r="C192" s="53"/>
      <c r="D192" s="53"/>
      <c r="E192" s="53"/>
      <c r="F192" s="53"/>
      <c r="G192" s="53"/>
      <c r="H192" s="53"/>
      <c r="I192" s="53"/>
      <c r="J192" s="53"/>
      <c r="K192" s="53"/>
      <c r="L192" s="53"/>
    </row>
    <row r="193" spans="1:12">
      <c r="A193" s="46"/>
      <c r="B193" s="24" t="s">
        <v>47</v>
      </c>
      <c r="C193" s="53">
        <f>SUM(C194:C198)</f>
        <v>0</v>
      </c>
      <c r="D193" s="53">
        <f t="shared" ref="D193:F193" si="82">SUM(D194:D198)</f>
        <v>0</v>
      </c>
      <c r="E193" s="53">
        <f>SUM(E194:E198)</f>
        <v>0</v>
      </c>
      <c r="F193" s="53">
        <f t="shared" si="82"/>
        <v>0</v>
      </c>
      <c r="G193" s="53">
        <f>SUM(G194:G198)</f>
        <v>0</v>
      </c>
      <c r="H193" s="53">
        <f t="shared" ref="H193:J193" si="83">SUM(H194:H198)</f>
        <v>0</v>
      </c>
      <c r="I193" s="53">
        <f>SUM(I194:I198)</f>
        <v>0</v>
      </c>
      <c r="J193" s="53">
        <f t="shared" si="83"/>
        <v>0</v>
      </c>
      <c r="K193" s="53">
        <f>SUM(K194:K198)</f>
        <v>0</v>
      </c>
      <c r="L193" s="53">
        <f t="shared" ref="L193" si="84">SUM(L194:L198)</f>
        <v>0</v>
      </c>
    </row>
    <row r="194" spans="1:12">
      <c r="A194" s="45" t="s">
        <v>127</v>
      </c>
      <c r="B194" s="27" t="s">
        <v>48</v>
      </c>
      <c r="C194" s="53"/>
      <c r="D194" s="53"/>
      <c r="E194" s="53"/>
      <c r="F194" s="53"/>
      <c r="G194" s="53"/>
      <c r="H194" s="53"/>
      <c r="I194" s="53"/>
      <c r="J194" s="53"/>
      <c r="K194" s="53"/>
      <c r="L194" s="53"/>
    </row>
    <row r="195" spans="1:12">
      <c r="A195" s="45" t="s">
        <v>128</v>
      </c>
      <c r="B195" s="27" t="s">
        <v>49</v>
      </c>
      <c r="C195" s="53"/>
      <c r="D195" s="53"/>
      <c r="E195" s="53"/>
      <c r="F195" s="53"/>
      <c r="G195" s="53"/>
      <c r="H195" s="53"/>
      <c r="I195" s="53"/>
      <c r="J195" s="53"/>
      <c r="K195" s="53"/>
      <c r="L195" s="53"/>
    </row>
    <row r="196" spans="1:12">
      <c r="A196" s="45" t="s">
        <v>129</v>
      </c>
      <c r="B196" s="26" t="s">
        <v>50</v>
      </c>
      <c r="C196" s="53"/>
      <c r="D196" s="53"/>
      <c r="E196" s="53"/>
      <c r="F196" s="53"/>
      <c r="G196" s="53"/>
      <c r="H196" s="53"/>
      <c r="I196" s="53"/>
      <c r="J196" s="53"/>
      <c r="K196" s="53"/>
      <c r="L196" s="53"/>
    </row>
    <row r="197" spans="1:12">
      <c r="A197" s="45" t="s">
        <v>130</v>
      </c>
      <c r="B197" s="26" t="s">
        <v>51</v>
      </c>
      <c r="C197" s="53"/>
      <c r="D197" s="53"/>
      <c r="E197" s="53"/>
      <c r="F197" s="53"/>
      <c r="G197" s="53"/>
      <c r="H197" s="53"/>
      <c r="I197" s="53"/>
      <c r="J197" s="53"/>
      <c r="K197" s="53"/>
      <c r="L197" s="53"/>
    </row>
    <row r="198" spans="1:12">
      <c r="A198" s="46"/>
      <c r="B198" s="28" t="s">
        <v>38</v>
      </c>
      <c r="C198" s="53"/>
      <c r="D198" s="53"/>
      <c r="E198" s="53"/>
      <c r="F198" s="53"/>
      <c r="G198" s="53"/>
      <c r="H198" s="53"/>
      <c r="I198" s="53"/>
      <c r="J198" s="53"/>
      <c r="K198" s="53"/>
      <c r="L198" s="53"/>
    </row>
    <row r="199" spans="1:12">
      <c r="A199" s="45" t="s">
        <v>131</v>
      </c>
      <c r="B199" s="24" t="s">
        <v>52</v>
      </c>
      <c r="C199" s="53">
        <f>+C200+C210+C214+C217+C229+C234</f>
        <v>77.777067961165045</v>
      </c>
      <c r="D199" s="53">
        <f t="shared" ref="D199:F199" si="85">+D200+D210+D214+D217+D229+D234</f>
        <v>948.246286407767</v>
      </c>
      <c r="E199" s="53">
        <f>+E200+E210+E214+E217+E229+E234</f>
        <v>83.833066264492373</v>
      </c>
      <c r="F199" s="53">
        <f t="shared" si="85"/>
        <v>1063.2009848242055</v>
      </c>
      <c r="G199" s="53">
        <f>+G200+G210+G214+G217+G229+G234</f>
        <v>83.833066264492359</v>
      </c>
      <c r="H199" s="53">
        <f t="shared" ref="H199:J199" si="86">+H200+H210+H214+H217+H229+H234</f>
        <v>1022.7530554292146</v>
      </c>
      <c r="I199" s="53">
        <f>+I200+I210+I214+I217+I229+I234</f>
        <v>83.833065686975843</v>
      </c>
      <c r="J199" s="53">
        <f t="shared" si="86"/>
        <v>1004.0483308167087</v>
      </c>
      <c r="K199" s="53">
        <f>+K200+K210+K214+K217+K229+K234</f>
        <v>83.833065152158397</v>
      </c>
      <c r="L199" s="53">
        <f t="shared" ref="L199" si="87">+L200+L210+L214+L217+L229+L234</f>
        <v>994.20843056112153</v>
      </c>
    </row>
    <row r="200" spans="1:12">
      <c r="A200" s="45" t="s">
        <v>132</v>
      </c>
      <c r="B200" s="25" t="s">
        <v>53</v>
      </c>
      <c r="C200" s="53">
        <f>SUM(C201:C209)</f>
        <v>29.623737864077672</v>
      </c>
      <c r="D200" s="53">
        <f t="shared" ref="D200:F200" si="88">SUM(D201:D209)</f>
        <v>8.2524271844660202</v>
      </c>
      <c r="E200" s="53">
        <f>SUM(E201:E209)</f>
        <v>34.951456310679596</v>
      </c>
      <c r="F200" s="53">
        <f t="shared" si="88"/>
        <v>0.94259590913375402</v>
      </c>
      <c r="G200" s="53">
        <f>SUM(G201:G209)</f>
        <v>34.951456310679589</v>
      </c>
      <c r="H200" s="53">
        <f t="shared" ref="H200:J200" si="89">SUM(H201:H209)</f>
        <v>0.9425959091337538</v>
      </c>
      <c r="I200" s="53">
        <f>SUM(I201:I209)</f>
        <v>34.951456310679617</v>
      </c>
      <c r="J200" s="53">
        <f t="shared" si="89"/>
        <v>0.94259590913375446</v>
      </c>
      <c r="K200" s="53">
        <f>SUM(K201:K209)</f>
        <v>34.951456172662212</v>
      </c>
      <c r="L200" s="53">
        <f t="shared" ref="L200" si="90">SUM(L201:L209)</f>
        <v>0.94259590913375435</v>
      </c>
    </row>
    <row r="201" spans="1:12">
      <c r="A201" s="45" t="s">
        <v>175</v>
      </c>
      <c r="B201" s="26" t="s">
        <v>54</v>
      </c>
      <c r="C201" s="53">
        <f>((+'[3]2013'!$AE$233)/1000000)*0.970873786407767</f>
        <v>29.623737864077672</v>
      </c>
      <c r="D201" s="53">
        <v>0</v>
      </c>
      <c r="E201" s="53">
        <f>((+'[3]2013'!$AF$233)/1000000)*0.942595909133754</f>
        <v>34.951456310679596</v>
      </c>
      <c r="F201" s="53">
        <v>0</v>
      </c>
      <c r="G201" s="53">
        <f>((+'[3]2013'!$AG$233)/1000000)*0.915141659353159</f>
        <v>34.951456310679589</v>
      </c>
      <c r="H201" s="53">
        <v>0</v>
      </c>
      <c r="I201" s="53">
        <f>((+'[3]2013'!$AH$233)/1000000)*0.888487047915689</f>
        <v>34.951456310679617</v>
      </c>
      <c r="J201" s="53">
        <v>0</v>
      </c>
      <c r="K201" s="53">
        <f>((+'[3]2013'!$AI$233)/1000000)*0.862608784384164</f>
        <v>34.951456172662212</v>
      </c>
      <c r="L201" s="53"/>
    </row>
    <row r="202" spans="1:12">
      <c r="A202" s="45" t="s">
        <v>133</v>
      </c>
      <c r="B202" s="26" t="s">
        <v>55</v>
      </c>
      <c r="C202" s="53"/>
      <c r="D202" s="53"/>
      <c r="E202" s="53"/>
      <c r="F202" s="53"/>
      <c r="G202" s="53"/>
      <c r="H202" s="53"/>
      <c r="I202" s="53"/>
      <c r="J202" s="53"/>
      <c r="K202" s="53"/>
      <c r="L202" s="53"/>
    </row>
    <row r="203" spans="1:12">
      <c r="A203" s="45" t="s">
        <v>134</v>
      </c>
      <c r="B203" s="26" t="s">
        <v>56</v>
      </c>
      <c r="C203" s="53"/>
      <c r="D203" s="53"/>
      <c r="E203" s="53"/>
      <c r="F203" s="53"/>
      <c r="G203" s="53"/>
      <c r="H203" s="53"/>
      <c r="I203" s="53"/>
      <c r="J203" s="53"/>
      <c r="K203" s="53"/>
      <c r="L203" s="53"/>
    </row>
    <row r="204" spans="1:12">
      <c r="A204" s="45" t="s">
        <v>135</v>
      </c>
      <c r="B204" s="26" t="s">
        <v>57</v>
      </c>
      <c r="C204" s="53"/>
      <c r="D204" s="53">
        <f>((+'[3]2013'!$AE$235)/1000000)*0.970873786407767</f>
        <v>0</v>
      </c>
      <c r="E204" s="53"/>
      <c r="F204" s="53">
        <f>((+'[3]2013'!$AF$235)/1000000)*0.942595909133754</f>
        <v>0.94259590913375402</v>
      </c>
      <c r="G204" s="53">
        <v>0</v>
      </c>
      <c r="H204" s="53">
        <f>((+'[3]2013'!$AG$235)/1000000)*0.915141659353159</f>
        <v>0.9425959091337538</v>
      </c>
      <c r="I204" s="53">
        <v>0</v>
      </c>
      <c r="J204" s="53">
        <f>((+'[3]2013'!$AH$235)/1000000)*0.888487047915689</f>
        <v>0.94259590913375446</v>
      </c>
      <c r="K204" s="53">
        <v>0</v>
      </c>
      <c r="L204" s="53">
        <f>((+'[3]2013'!$AI$235)/1000000)*0.862608784384164</f>
        <v>0.94259590913375435</v>
      </c>
    </row>
    <row r="205" spans="1:12">
      <c r="A205" s="45" t="s">
        <v>136</v>
      </c>
      <c r="B205" s="26" t="s">
        <v>58</v>
      </c>
      <c r="C205" s="53"/>
      <c r="D205" s="53"/>
      <c r="E205" s="53"/>
      <c r="F205" s="53"/>
      <c r="G205" s="53"/>
      <c r="H205" s="53"/>
      <c r="I205" s="53"/>
      <c r="J205" s="53"/>
      <c r="K205" s="53"/>
      <c r="L205" s="53"/>
    </row>
    <row r="206" spans="1:12">
      <c r="A206" s="45" t="s">
        <v>137</v>
      </c>
      <c r="B206" s="26" t="s">
        <v>59</v>
      </c>
      <c r="C206" s="53"/>
      <c r="D206" s="53"/>
      <c r="E206" s="53"/>
      <c r="F206" s="53"/>
      <c r="G206" s="53"/>
      <c r="H206" s="53"/>
      <c r="I206" s="53"/>
      <c r="J206" s="53"/>
      <c r="K206" s="53"/>
      <c r="L206" s="53"/>
    </row>
    <row r="207" spans="1:12">
      <c r="A207" s="46"/>
      <c r="B207" s="54" t="s">
        <v>224</v>
      </c>
      <c r="C207" s="53"/>
      <c r="D207" s="53"/>
      <c r="E207" s="53"/>
      <c r="F207" s="53"/>
      <c r="G207" s="53"/>
      <c r="H207" s="53"/>
      <c r="I207" s="53"/>
      <c r="J207" s="53"/>
      <c r="K207" s="53"/>
      <c r="L207" s="53"/>
    </row>
    <row r="208" spans="1:12">
      <c r="A208" s="46"/>
      <c r="B208" s="54" t="s">
        <v>225</v>
      </c>
      <c r="C208" s="53"/>
      <c r="D208" s="53"/>
      <c r="E208" s="53"/>
      <c r="F208" s="53"/>
      <c r="G208" s="53"/>
      <c r="H208" s="53"/>
      <c r="I208" s="53"/>
      <c r="J208" s="53"/>
      <c r="K208" s="53"/>
      <c r="L208" s="53"/>
    </row>
    <row r="209" spans="1:12">
      <c r="A209" s="46"/>
      <c r="B209" s="54" t="s">
        <v>227</v>
      </c>
      <c r="C209" s="53"/>
      <c r="D209" s="53">
        <f>((+'[3]2013'!$AE$219)/1000000)*0.970873786407767</f>
        <v>8.2524271844660202</v>
      </c>
      <c r="E209" s="53"/>
      <c r="F209" s="53">
        <f>(+'[3]2013'!$AF$219)/1000000</f>
        <v>0</v>
      </c>
      <c r="G209" s="53">
        <v>0</v>
      </c>
      <c r="H209" s="53">
        <f>(+'[3]2013'!$AF$219)/1000000</f>
        <v>0</v>
      </c>
      <c r="I209" s="53">
        <v>0</v>
      </c>
      <c r="J209" s="53">
        <f>(+'[3]2013'!$AF$219)/1000000</f>
        <v>0</v>
      </c>
      <c r="K209" s="53">
        <v>0</v>
      </c>
      <c r="L209" s="53">
        <f>(+'[3]2013'!$AF$219)/1000000</f>
        <v>0</v>
      </c>
    </row>
    <row r="210" spans="1:12">
      <c r="A210" s="45" t="s">
        <v>138</v>
      </c>
      <c r="B210" s="31" t="s">
        <v>60</v>
      </c>
      <c r="C210" s="53">
        <f t="shared" ref="C210" si="91">SUM(C211:C213)</f>
        <v>0</v>
      </c>
      <c r="D210" s="53">
        <f t="shared" ref="D210" si="92">SUM(D211:D213)</f>
        <v>480.20624174757279</v>
      </c>
      <c r="E210" s="53">
        <f t="shared" ref="E210" si="93">SUM(E211:E213)</f>
        <v>0</v>
      </c>
      <c r="F210" s="53">
        <f t="shared" ref="F210" si="94">SUM(F211:F213)</f>
        <v>620.83231218776496</v>
      </c>
      <c r="G210" s="53">
        <f t="shared" ref="G210" si="95">SUM(G211:G213)</f>
        <v>0</v>
      </c>
      <c r="H210" s="53">
        <f t="shared" ref="H210" si="96">SUM(H211:H213)</f>
        <v>581.87747717407888</v>
      </c>
      <c r="I210" s="53">
        <f t="shared" ref="I210" si="97">SUM(I211:I213)</f>
        <v>0</v>
      </c>
      <c r="J210" s="53">
        <f t="shared" ref="J210" si="98">SUM(J211:J213)</f>
        <v>564.65859916280897</v>
      </c>
      <c r="K210" s="53">
        <f t="shared" ref="K210" si="99">SUM(K211:K213)</f>
        <v>0</v>
      </c>
      <c r="L210" s="53">
        <f t="shared" ref="L210" si="100">SUM(L211:L213)</f>
        <v>556.29733235379058</v>
      </c>
    </row>
    <row r="211" spans="1:12">
      <c r="A211" s="45" t="s">
        <v>138</v>
      </c>
      <c r="B211" s="26" t="s">
        <v>61</v>
      </c>
      <c r="C211" s="53"/>
      <c r="D211" s="53">
        <f>((+'[3]2013'!$AE$216+'[3]2013'!$AE$226)/1000000)*0.970873786407767</f>
        <v>320.87565436893203</v>
      </c>
      <c r="E211" s="53">
        <v>0</v>
      </c>
      <c r="F211" s="53">
        <f>((+'[3]2013'!$AF$216+'[3]2013'!$AF$226)/1000000)*0.942595909133754</f>
        <v>450.82288622867361</v>
      </c>
      <c r="G211" s="53">
        <v>0</v>
      </c>
      <c r="H211" s="53">
        <f>((+'[3]2013'!$AG$216+'[3]2013'!$AG$226)/1000000)*0.915141659353159</f>
        <v>411.86805121498759</v>
      </c>
      <c r="I211" s="53">
        <v>0</v>
      </c>
      <c r="J211" s="53">
        <f>((+'[3]2013'!$AH$216+'[3]2013'!$AH$226)/1000000)*0.888487047915689</f>
        <v>394.64917293717144</v>
      </c>
      <c r="K211" s="53">
        <v>0</v>
      </c>
      <c r="L211" s="53">
        <f>((+'[3]2013'!$AI$216+'[3]2013'!$AI$226)/1000000)*0.862608784384164</f>
        <v>386.28790630930098</v>
      </c>
    </row>
    <row r="212" spans="1:12">
      <c r="A212" s="45" t="s">
        <v>176</v>
      </c>
      <c r="B212" s="26" t="s">
        <v>62</v>
      </c>
      <c r="C212" s="53"/>
      <c r="D212" s="53">
        <v>0</v>
      </c>
      <c r="E212" s="53">
        <v>0</v>
      </c>
      <c r="F212" s="53">
        <v>0</v>
      </c>
      <c r="G212" s="53">
        <v>0</v>
      </c>
      <c r="H212" s="53">
        <v>0</v>
      </c>
      <c r="I212" s="53">
        <v>0</v>
      </c>
      <c r="J212" s="53">
        <v>0</v>
      </c>
      <c r="K212" s="53">
        <v>0</v>
      </c>
      <c r="L212" s="53">
        <v>0</v>
      </c>
    </row>
    <row r="213" spans="1:12">
      <c r="A213" s="45" t="s">
        <v>139</v>
      </c>
      <c r="B213" s="26" t="s">
        <v>63</v>
      </c>
      <c r="C213" s="53"/>
      <c r="D213" s="53">
        <f>((+'[3]2013'!$AE$221)/1000000)*0.970873786407767</f>
        <v>159.33058737864076</v>
      </c>
      <c r="E213" s="53">
        <v>0</v>
      </c>
      <c r="F213" s="53">
        <f>((+'[3]2013'!$AF$221)/1000000)*0.942595909133754</f>
        <v>170.00942595909129</v>
      </c>
      <c r="G213" s="53">
        <v>0</v>
      </c>
      <c r="H213" s="53">
        <f>((+'[3]2013'!$AG$221)/1000000)*0.915141659353159</f>
        <v>170.00942595909123</v>
      </c>
      <c r="I213" s="53">
        <v>0</v>
      </c>
      <c r="J213" s="53">
        <f>((+'[3]2013'!$AH$221)/1000000)*0.888487047915689</f>
        <v>170.00942622563747</v>
      </c>
      <c r="K213" s="53">
        <v>0</v>
      </c>
      <c r="L213" s="53">
        <f>((+'[3]2013'!$AI$221)/1000000)*0.862608784384164</f>
        <v>170.00942604448963</v>
      </c>
    </row>
    <row r="214" spans="1:12">
      <c r="A214" s="45" t="s">
        <v>140</v>
      </c>
      <c r="B214" s="25" t="s">
        <v>64</v>
      </c>
      <c r="C214" s="53">
        <f t="shared" ref="C214" si="101">+C215+C216</f>
        <v>48.153330097087377</v>
      </c>
      <c r="D214" s="53">
        <f t="shared" ref="D214" si="102">+D215+D216</f>
        <v>0</v>
      </c>
      <c r="E214" s="53">
        <f t="shared" ref="E214" si="103">+E215+E216</f>
        <v>48.153454614006954</v>
      </c>
      <c r="F214" s="53">
        <f t="shared" ref="F214" si="104">+F215+F216</f>
        <v>0</v>
      </c>
      <c r="G214" s="53">
        <f t="shared" ref="G214" si="105">+G215+G216</f>
        <v>48.153454614006947</v>
      </c>
      <c r="H214" s="53">
        <f t="shared" ref="H214" si="106">+H215+H216</f>
        <v>0</v>
      </c>
      <c r="I214" s="53">
        <f t="shared" ref="I214" si="107">+I215+I216</f>
        <v>48.153454258612157</v>
      </c>
      <c r="J214" s="53">
        <f t="shared" ref="J214" si="108">+J215+J216</f>
        <v>0</v>
      </c>
      <c r="K214" s="53">
        <f t="shared" ref="K214" si="109">+K215+K216</f>
        <v>48.153454163725193</v>
      </c>
      <c r="L214" s="53">
        <f t="shared" ref="L214" si="110">+L215+L216</f>
        <v>0</v>
      </c>
    </row>
    <row r="215" spans="1:12">
      <c r="A215" s="45" t="s">
        <v>177</v>
      </c>
      <c r="B215" s="32" t="s">
        <v>65</v>
      </c>
      <c r="C215" s="53">
        <f>((+'[3]2013'!$AE$231)/1000000)*0.970873786407767</f>
        <v>48.153330097087377</v>
      </c>
      <c r="D215" s="53">
        <v>0</v>
      </c>
      <c r="E215" s="53">
        <f>((+'[3]2013'!$AF$231)/1000000)*0.942595909133754</f>
        <v>48.153454614006954</v>
      </c>
      <c r="F215" s="53">
        <v>0</v>
      </c>
      <c r="G215" s="53">
        <f>((+'[3]2013'!$AG$231)/1000000)*0.915141659353159</f>
        <v>48.153454614006947</v>
      </c>
      <c r="H215" s="53">
        <v>0</v>
      </c>
      <c r="I215" s="53">
        <f>((+'[3]2013'!$AH$231)/1000000)*0.888487047915689</f>
        <v>48.153454258612157</v>
      </c>
      <c r="J215" s="53">
        <v>0</v>
      </c>
      <c r="K215" s="53">
        <f>((+'[3]2013'!$AI$231)/1000000)*0.862608784384164</f>
        <v>48.153454163725193</v>
      </c>
      <c r="L215" s="53"/>
    </row>
    <row r="216" spans="1:12">
      <c r="A216" s="46"/>
      <c r="B216" s="28" t="s">
        <v>66</v>
      </c>
      <c r="C216" s="53"/>
      <c r="D216" s="53"/>
      <c r="E216" s="53"/>
      <c r="F216" s="53"/>
      <c r="G216" s="53"/>
      <c r="H216" s="53"/>
      <c r="I216" s="53"/>
      <c r="J216" s="53"/>
      <c r="K216" s="53"/>
      <c r="L216" s="53"/>
    </row>
    <row r="217" spans="1:12">
      <c r="A217" s="45" t="s">
        <v>141</v>
      </c>
      <c r="B217" s="25" t="s">
        <v>67</v>
      </c>
      <c r="C217" s="53">
        <f t="shared" ref="C217" si="111">SUM(C218:C228)</f>
        <v>0</v>
      </c>
      <c r="D217" s="53">
        <f t="shared" ref="D217" si="112">SUM(D218:D228)</f>
        <v>62.136679611650493</v>
      </c>
      <c r="E217" s="53">
        <f t="shared" ref="E217" si="113">SUM(E218:E228)</f>
        <v>0.72815533980582492</v>
      </c>
      <c r="F217" s="53">
        <f t="shared" ref="F217" si="114">SUM(F218:F228)</f>
        <v>133.84861909699308</v>
      </c>
      <c r="G217" s="53">
        <f t="shared" ref="G217" si="115">SUM(G218:G228)</f>
        <v>0.72815533980582481</v>
      </c>
      <c r="H217" s="53">
        <f t="shared" ref="H217" si="116">SUM(H218:H228)</f>
        <v>133.84861909699305</v>
      </c>
      <c r="I217" s="53">
        <f t="shared" ref="I217" si="117">SUM(I218:I228)</f>
        <v>0.72815511768406327</v>
      </c>
      <c r="J217" s="53">
        <f t="shared" ref="J217" si="118">SUM(J218:J228)</f>
        <v>133.84861909699313</v>
      </c>
      <c r="K217" s="53">
        <f t="shared" ref="K217" si="119">SUM(K218:K228)</f>
        <v>0.72815481577098873</v>
      </c>
      <c r="L217" s="53">
        <f t="shared" ref="L217" si="120">SUM(L218:L228)</f>
        <v>133.84861909699313</v>
      </c>
    </row>
    <row r="218" spans="1:12">
      <c r="A218" s="45" t="s">
        <v>178</v>
      </c>
      <c r="B218" s="30" t="s">
        <v>68</v>
      </c>
      <c r="C218" s="53"/>
      <c r="D218" s="53"/>
      <c r="E218" s="53"/>
      <c r="F218" s="53"/>
      <c r="G218" s="53"/>
      <c r="H218" s="53"/>
      <c r="I218" s="53"/>
      <c r="J218" s="53"/>
      <c r="K218" s="53"/>
      <c r="L218" s="53"/>
    </row>
    <row r="219" spans="1:12">
      <c r="A219" s="45" t="s">
        <v>179</v>
      </c>
      <c r="B219" s="30" t="s">
        <v>69</v>
      </c>
      <c r="C219" s="53"/>
      <c r="D219" s="53"/>
      <c r="E219" s="53"/>
      <c r="F219" s="53"/>
      <c r="G219" s="53"/>
      <c r="H219" s="53"/>
      <c r="I219" s="53"/>
      <c r="J219" s="53"/>
      <c r="K219" s="53"/>
      <c r="L219" s="53"/>
    </row>
    <row r="220" spans="1:12">
      <c r="A220" s="45" t="s">
        <v>142</v>
      </c>
      <c r="B220" s="30" t="s">
        <v>70</v>
      </c>
      <c r="C220" s="53"/>
      <c r="D220" s="53"/>
      <c r="E220" s="53"/>
      <c r="F220" s="53"/>
      <c r="G220" s="53"/>
      <c r="H220" s="53"/>
      <c r="I220" s="53"/>
      <c r="J220" s="53"/>
      <c r="K220" s="53"/>
      <c r="L220" s="53"/>
    </row>
    <row r="221" spans="1:12">
      <c r="A221" s="45" t="s">
        <v>180</v>
      </c>
      <c r="B221" s="30" t="s">
        <v>71</v>
      </c>
      <c r="C221" s="53"/>
      <c r="D221" s="53"/>
      <c r="E221" s="53"/>
      <c r="F221" s="53"/>
      <c r="G221" s="53"/>
      <c r="H221" s="53"/>
      <c r="I221" s="53"/>
      <c r="J221" s="53"/>
      <c r="K221" s="53"/>
      <c r="L221" s="53"/>
    </row>
    <row r="222" spans="1:12">
      <c r="A222" s="45" t="s">
        <v>181</v>
      </c>
      <c r="B222" s="30" t="s">
        <v>72</v>
      </c>
      <c r="C222" s="53"/>
      <c r="D222" s="53"/>
      <c r="E222" s="53"/>
      <c r="F222" s="53"/>
      <c r="G222" s="53"/>
      <c r="H222" s="53"/>
      <c r="I222" s="53"/>
      <c r="J222" s="53"/>
      <c r="K222" s="53"/>
      <c r="L222" s="53"/>
    </row>
    <row r="223" spans="1:12">
      <c r="A223" s="45" t="s">
        <v>143</v>
      </c>
      <c r="B223" s="30" t="s">
        <v>73</v>
      </c>
      <c r="C223" s="53"/>
      <c r="D223" s="53"/>
      <c r="E223" s="53">
        <f>((+'[3]2013'!$AF$239)/1000000)*0.942595909133754</f>
        <v>0.72815533980582492</v>
      </c>
      <c r="F223" s="53">
        <v>0</v>
      </c>
      <c r="G223" s="53">
        <f>((+'[3]2013'!$AG$239)/1000000)*0.915141659353159</f>
        <v>0.72815533980582481</v>
      </c>
      <c r="H223" s="53">
        <v>0</v>
      </c>
      <c r="I223" s="53">
        <f>((+'[3]2013'!$AH$239)/1000000)*0.888487047915689</f>
        <v>0.72815511768406327</v>
      </c>
      <c r="J223" s="53">
        <v>0</v>
      </c>
      <c r="K223" s="53">
        <f>((+'[3]2013'!$AI$239)/1000000)*0.862608784384164</f>
        <v>0.72815481577098873</v>
      </c>
      <c r="L223" s="53"/>
    </row>
    <row r="224" spans="1:12">
      <c r="A224" s="45" t="s">
        <v>182</v>
      </c>
      <c r="B224" s="30" t="s">
        <v>74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</row>
    <row r="225" spans="1:12">
      <c r="A225" s="45" t="s">
        <v>145</v>
      </c>
      <c r="B225" s="30" t="s">
        <v>75</v>
      </c>
      <c r="C225" s="53"/>
      <c r="D225" s="53"/>
      <c r="E225" s="53"/>
      <c r="F225" s="53"/>
      <c r="G225" s="53"/>
      <c r="H225" s="53"/>
      <c r="I225" s="53"/>
      <c r="J225" s="53"/>
      <c r="K225" s="53"/>
      <c r="L225" s="53"/>
    </row>
    <row r="226" spans="1:12">
      <c r="A226" s="45" t="s">
        <v>183</v>
      </c>
      <c r="B226" s="30" t="s">
        <v>76</v>
      </c>
      <c r="C226" s="53"/>
      <c r="D226" s="53"/>
      <c r="E226" s="53"/>
      <c r="F226" s="53"/>
      <c r="G226" s="53"/>
      <c r="H226" s="53"/>
      <c r="I226" s="53"/>
      <c r="J226" s="53"/>
      <c r="K226" s="53"/>
      <c r="L226" s="53"/>
    </row>
    <row r="227" spans="1:12">
      <c r="A227" s="45" t="s">
        <v>184</v>
      </c>
      <c r="B227" s="30" t="s">
        <v>77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</row>
    <row r="228" spans="1:12">
      <c r="A228" s="46"/>
      <c r="B228" s="28" t="s">
        <v>38</v>
      </c>
      <c r="C228" s="53"/>
      <c r="D228" s="53">
        <f>((+'[3]2013'!$AE$229)/1000000)*0.970873786407767</f>
        <v>62.136679611650493</v>
      </c>
      <c r="E228" s="53">
        <v>0</v>
      </c>
      <c r="F228" s="53">
        <f>((+'[3]2013'!$AF$229)/1000000)*0.942595909133754</f>
        <v>133.84861909699308</v>
      </c>
      <c r="G228" s="53">
        <v>0</v>
      </c>
      <c r="H228" s="53">
        <f>((+'[3]2013'!$AG$229)/1000000)*0.915141659353159</f>
        <v>133.84861909699305</v>
      </c>
      <c r="I228" s="53">
        <v>0</v>
      </c>
      <c r="J228" s="53">
        <f>((+'[3]2013'!$AH$229)/1000000)*0.888487047915689</f>
        <v>133.84861909699313</v>
      </c>
      <c r="K228" s="53">
        <v>0</v>
      </c>
      <c r="L228" s="53">
        <f>((+'[3]2013'!$AI$229)/1000000)*0.862608784384164</f>
        <v>133.84861909699313</v>
      </c>
    </row>
    <row r="229" spans="1:12">
      <c r="A229" s="45" t="s">
        <v>144</v>
      </c>
      <c r="B229" s="25" t="s">
        <v>78</v>
      </c>
      <c r="C229" s="53">
        <f t="shared" ref="C229" si="121">SUM(C230:C233)</f>
        <v>0</v>
      </c>
      <c r="D229" s="53">
        <f t="shared" ref="D229" si="122">SUM(D230:D233)</f>
        <v>397.65093786407766</v>
      </c>
      <c r="E229" s="53">
        <f t="shared" ref="E229" si="123">SUM(E230:E233)</f>
        <v>0</v>
      </c>
      <c r="F229" s="53">
        <f t="shared" ref="F229" si="124">SUM(F230:F233)</f>
        <v>307.57745763031375</v>
      </c>
      <c r="G229" s="53">
        <f t="shared" ref="G229" si="125">SUM(G230:G233)</f>
        <v>0</v>
      </c>
      <c r="H229" s="53">
        <f t="shared" ref="H229" si="126">SUM(H230:H233)</f>
        <v>306.08436324900896</v>
      </c>
      <c r="I229" s="53">
        <f t="shared" ref="I229" si="127">SUM(I230:I233)</f>
        <v>0</v>
      </c>
      <c r="J229" s="53">
        <f t="shared" ref="J229" si="128">SUM(J230:J233)</f>
        <v>304.59851664777284</v>
      </c>
      <c r="K229" s="53">
        <f t="shared" ref="K229" si="129">SUM(K230:K233)</f>
        <v>0</v>
      </c>
      <c r="L229" s="53">
        <f t="shared" ref="L229" si="130">SUM(L230:L233)</f>
        <v>303.11988320120412</v>
      </c>
    </row>
    <row r="230" spans="1:12">
      <c r="A230" s="45" t="s">
        <v>145</v>
      </c>
      <c r="B230" s="33" t="s">
        <v>79</v>
      </c>
      <c r="C230" s="53"/>
      <c r="D230" s="53"/>
      <c r="E230" s="53"/>
      <c r="F230" s="53"/>
      <c r="G230" s="53"/>
      <c r="H230" s="53"/>
      <c r="I230" s="53"/>
      <c r="J230" s="53"/>
      <c r="K230" s="53"/>
      <c r="L230" s="53"/>
    </row>
    <row r="231" spans="1:12">
      <c r="A231" s="45" t="s">
        <v>146</v>
      </c>
      <c r="B231" s="33" t="s">
        <v>80</v>
      </c>
      <c r="C231" s="53"/>
      <c r="D231" s="53">
        <f>+'[2]36 - GASTOS-COSTOS'!$E$49</f>
        <v>0</v>
      </c>
      <c r="E231" s="53"/>
      <c r="F231" s="53">
        <f>+'[2]36 - GASTOS-COSTOS'!$E$49</f>
        <v>0</v>
      </c>
      <c r="G231" s="53"/>
      <c r="H231" s="53">
        <f>+'[2]36 - GASTOS-COSTOS'!$E$49</f>
        <v>0</v>
      </c>
      <c r="I231" s="53"/>
      <c r="J231" s="53">
        <f>+'[2]36 - GASTOS-COSTOS'!$E$49</f>
        <v>0</v>
      </c>
      <c r="K231" s="53"/>
      <c r="L231" s="53">
        <f>+'[2]36 - GASTOS-COSTOS'!$E$49</f>
        <v>0</v>
      </c>
    </row>
    <row r="232" spans="1:12">
      <c r="A232" s="45" t="s">
        <v>147</v>
      </c>
      <c r="B232" s="33" t="s">
        <v>81</v>
      </c>
      <c r="C232" s="53"/>
      <c r="D232" s="53"/>
      <c r="E232" s="53"/>
      <c r="F232" s="53"/>
      <c r="G232" s="53"/>
      <c r="H232" s="53"/>
      <c r="I232" s="53"/>
      <c r="J232" s="53"/>
      <c r="K232" s="53"/>
      <c r="L232" s="53"/>
    </row>
    <row r="233" spans="1:12">
      <c r="A233" s="46"/>
      <c r="B233" s="28" t="s">
        <v>228</v>
      </c>
      <c r="C233" s="53"/>
      <c r="D233" s="53">
        <f>((+'[3]2013'!$AE$241)/1000000)*0.970873786407767</f>
        <v>397.65093786407766</v>
      </c>
      <c r="E233" s="53">
        <v>0</v>
      </c>
      <c r="F233" s="53">
        <f>((+'[3]2013'!$AF$241)/1000000)*0.942595909133754</f>
        <v>307.57745763031375</v>
      </c>
      <c r="G233" s="53">
        <v>0</v>
      </c>
      <c r="H233" s="53">
        <f>((+'[3]2013'!$AG$241)/1000000)*0.915141659353159</f>
        <v>306.08436324900896</v>
      </c>
      <c r="I233" s="53">
        <v>0</v>
      </c>
      <c r="J233" s="53">
        <f>((+'[3]2013'!$AH$241)/1000000)*0.888487047915689</f>
        <v>304.59851664777284</v>
      </c>
      <c r="K233" s="53">
        <v>0</v>
      </c>
      <c r="L233" s="53">
        <f>((+'[3]2013'!$AI$241)/1000000)*0.862608784384164</f>
        <v>303.11988320120412</v>
      </c>
    </row>
    <row r="234" spans="1:12">
      <c r="A234" s="45" t="s">
        <v>200</v>
      </c>
      <c r="B234" s="25" t="s">
        <v>82</v>
      </c>
      <c r="C234" s="53">
        <f t="shared" ref="C234" si="131">SUM(C235:C237)</f>
        <v>0</v>
      </c>
      <c r="D234" s="53">
        <f t="shared" ref="D234" si="132">SUM(D235:D237)</f>
        <v>0</v>
      </c>
      <c r="E234" s="53">
        <f t="shared" ref="E234" si="133">SUM(E235:E237)</f>
        <v>0</v>
      </c>
      <c r="F234" s="53">
        <f t="shared" ref="F234" si="134">SUM(F235:F237)</f>
        <v>0</v>
      </c>
      <c r="G234" s="53">
        <f t="shared" ref="G234" si="135">SUM(G235:G237)</f>
        <v>0</v>
      </c>
      <c r="H234" s="53">
        <f t="shared" ref="H234" si="136">SUM(H235:H237)</f>
        <v>0</v>
      </c>
      <c r="I234" s="53">
        <f t="shared" ref="I234" si="137">SUM(I235:I237)</f>
        <v>0</v>
      </c>
      <c r="J234" s="53">
        <f t="shared" ref="J234" si="138">SUM(J235:J237)</f>
        <v>0</v>
      </c>
      <c r="K234" s="53">
        <f t="shared" ref="K234" si="139">SUM(K235:K237)</f>
        <v>0</v>
      </c>
      <c r="L234" s="53">
        <f t="shared" ref="L234" si="140">SUM(L235:L237)</f>
        <v>0</v>
      </c>
    </row>
    <row r="235" spans="1:12">
      <c r="A235" s="45" t="s">
        <v>201</v>
      </c>
      <c r="B235" s="30" t="s">
        <v>83</v>
      </c>
      <c r="C235" s="53"/>
      <c r="D235" s="53"/>
      <c r="E235" s="53"/>
      <c r="F235" s="53"/>
      <c r="G235" s="53"/>
      <c r="H235" s="53"/>
      <c r="I235" s="53"/>
      <c r="J235" s="53"/>
      <c r="K235" s="53"/>
      <c r="L235" s="53"/>
    </row>
    <row r="236" spans="1:12">
      <c r="A236" s="45" t="s">
        <v>202</v>
      </c>
      <c r="B236" s="30" t="s">
        <v>84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</row>
    <row r="237" spans="1:12">
      <c r="A237" s="46"/>
      <c r="B237" s="28" t="s">
        <v>38</v>
      </c>
      <c r="C237" s="53"/>
      <c r="D237" s="53"/>
      <c r="E237" s="53"/>
      <c r="F237" s="53"/>
      <c r="G237" s="53"/>
      <c r="H237" s="53"/>
      <c r="I237" s="53"/>
      <c r="J237" s="53"/>
      <c r="K237" s="53"/>
      <c r="L237" s="53"/>
    </row>
    <row r="238" spans="1:12" ht="10.8" thickBot="1">
      <c r="A238" s="46" t="s">
        <v>193</v>
      </c>
      <c r="B238" s="34" t="s">
        <v>85</v>
      </c>
      <c r="C238" s="53">
        <f t="shared" ref="C238" si="141">SUM(C239:C242)</f>
        <v>0</v>
      </c>
      <c r="D238" s="53">
        <f t="shared" ref="D238" si="142">SUM(D239:D242)</f>
        <v>0</v>
      </c>
      <c r="E238" s="53">
        <f t="shared" ref="E238" si="143">SUM(E239:E242)</f>
        <v>0</v>
      </c>
      <c r="F238" s="53">
        <f t="shared" ref="F238" si="144">SUM(F239:F242)</f>
        <v>0</v>
      </c>
      <c r="G238" s="53">
        <f t="shared" ref="G238" si="145">SUM(G239:G242)</f>
        <v>0</v>
      </c>
      <c r="H238" s="53">
        <f t="shared" ref="H238" si="146">SUM(H239:H242)</f>
        <v>0</v>
      </c>
      <c r="I238" s="53">
        <f t="shared" ref="I238" si="147">SUM(I239:I242)</f>
        <v>0</v>
      </c>
      <c r="J238" s="53">
        <f t="shared" ref="J238" si="148">SUM(J239:J242)</f>
        <v>0</v>
      </c>
      <c r="K238" s="53">
        <f t="shared" ref="K238" si="149">SUM(K239:K242)</f>
        <v>0</v>
      </c>
      <c r="L238" s="53">
        <f t="shared" ref="L238" si="150">SUM(L239:L242)</f>
        <v>0</v>
      </c>
    </row>
    <row r="239" spans="1:12" ht="10.8" thickBot="1">
      <c r="A239" s="46" t="s">
        <v>185</v>
      </c>
      <c r="B239" s="35" t="s">
        <v>189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</row>
    <row r="240" spans="1:12" ht="10.8" thickBot="1">
      <c r="A240" s="46" t="s">
        <v>186</v>
      </c>
      <c r="B240" s="36" t="s">
        <v>190</v>
      </c>
      <c r="C240" s="53"/>
      <c r="D240" s="53"/>
      <c r="E240" s="53"/>
      <c r="F240" s="53"/>
      <c r="G240" s="53"/>
      <c r="H240" s="53"/>
      <c r="I240" s="53"/>
      <c r="J240" s="53"/>
      <c r="K240" s="53"/>
      <c r="L240" s="53"/>
    </row>
    <row r="241" spans="1:12" ht="10.8" thickBot="1">
      <c r="A241" s="46" t="s">
        <v>187</v>
      </c>
      <c r="B241" s="36" t="s">
        <v>191</v>
      </c>
      <c r="C241" s="53"/>
      <c r="D241" s="53"/>
      <c r="E241" s="53"/>
      <c r="F241" s="53"/>
      <c r="G241" s="53"/>
      <c r="H241" s="53"/>
      <c r="I241" s="53"/>
      <c r="J241" s="53"/>
      <c r="K241" s="53"/>
      <c r="L241" s="53"/>
    </row>
    <row r="242" spans="1:12" ht="10.8" thickBot="1">
      <c r="A242" s="46" t="s">
        <v>188</v>
      </c>
      <c r="B242" s="36" t="s">
        <v>192</v>
      </c>
      <c r="C242" s="53"/>
      <c r="D242" s="53"/>
      <c r="E242" s="53"/>
      <c r="F242" s="53"/>
      <c r="G242" s="53"/>
      <c r="H242" s="53"/>
      <c r="I242" s="53"/>
      <c r="J242" s="53"/>
      <c r="K242" s="53"/>
      <c r="L242" s="53"/>
    </row>
    <row r="243" spans="1:12">
      <c r="A243" s="45" t="s">
        <v>148</v>
      </c>
      <c r="B243" s="24" t="s">
        <v>87</v>
      </c>
      <c r="C243" s="53">
        <f t="shared" ref="C243" si="151">SUM(C244:C251)</f>
        <v>0</v>
      </c>
      <c r="D243" s="53">
        <f t="shared" ref="D243" si="152">SUM(D244:D251)</f>
        <v>942.72561650485443</v>
      </c>
      <c r="E243" s="53">
        <f t="shared" ref="E243" si="153">SUM(E244:E251)</f>
        <v>0</v>
      </c>
      <c r="F243" s="53">
        <f t="shared" ref="F243" si="154">SUM(F244:F251)</f>
        <v>1080.0263926854552</v>
      </c>
      <c r="G243" s="53">
        <f t="shared" ref="G243" si="155">SUM(G244:G251)</f>
        <v>0</v>
      </c>
      <c r="H243" s="53">
        <f t="shared" ref="H243" si="156">SUM(H244:H251)</f>
        <v>1080.026392685455</v>
      </c>
      <c r="I243" s="53">
        <f t="shared" ref="I243" si="157">SUM(I244:I251)</f>
        <v>0</v>
      </c>
      <c r="J243" s="53">
        <f t="shared" ref="J243" si="158">SUM(J244:J251)</f>
        <v>1080.0263926854559</v>
      </c>
      <c r="K243" s="53">
        <f t="shared" ref="K243" si="159">SUM(K244:K251)</f>
        <v>0</v>
      </c>
      <c r="L243" s="53">
        <f t="shared" ref="L243" si="160">SUM(L244:L251)</f>
        <v>1080.0263921678904</v>
      </c>
    </row>
    <row r="244" spans="1:12">
      <c r="A244" s="46" t="s">
        <v>149</v>
      </c>
      <c r="B244" s="37" t="s">
        <v>150</v>
      </c>
      <c r="C244" s="53"/>
      <c r="D244" s="53">
        <f>((+'[3]2013'!$AE$273)/1000000)*0.970873786407767</f>
        <v>367.29514563106801</v>
      </c>
      <c r="E244" s="53">
        <v>0</v>
      </c>
      <c r="F244" s="53">
        <f>((+'[3]2013'!$AF$273)/1000000)*0.942595909133754</f>
        <v>386.84136110849261</v>
      </c>
      <c r="G244" s="53">
        <v>0</v>
      </c>
      <c r="H244" s="53">
        <f>((+'[3]2013'!$AG$273)/1000000)*0.915141659353159</f>
        <v>386.84136110849255</v>
      </c>
      <c r="I244" s="53">
        <v>0</v>
      </c>
      <c r="J244" s="53">
        <f>((+'[3]2013'!$AH$273)/1000000)*0.888487047915689</f>
        <v>386.84136110849283</v>
      </c>
      <c r="K244" s="53">
        <v>0</v>
      </c>
      <c r="L244" s="53">
        <f>((+'[3]2013'!$AI$273)/1000000)*0.862608784384164</f>
        <v>386.84136128101454</v>
      </c>
    </row>
    <row r="245" spans="1:12">
      <c r="A245" s="46" t="s">
        <v>151</v>
      </c>
      <c r="B245" s="37" t="s">
        <v>152</v>
      </c>
      <c r="C245" s="53"/>
      <c r="D245" s="53">
        <f>((+'[3]2013'!$AE$268)/1000000)*0.970873786407767</f>
        <v>334.50679611650486</v>
      </c>
      <c r="E245" s="53">
        <v>0</v>
      </c>
      <c r="F245" s="53">
        <f>((+'[3]2013'!$AF$268)/1000000)*0.942595909133754</f>
        <v>346.12121783391444</v>
      </c>
      <c r="G245" s="53">
        <v>0</v>
      </c>
      <c r="H245" s="53">
        <f>((+'[3]2013'!$AG$268)/1000000)*0.915141659353159</f>
        <v>346.12121783391439</v>
      </c>
      <c r="I245" s="53">
        <v>0</v>
      </c>
      <c r="J245" s="53">
        <f>((+'[3]2013'!$AH$268)/1000000)*0.888487047915689</f>
        <v>346.12121783391461</v>
      </c>
      <c r="K245" s="53">
        <v>0</v>
      </c>
      <c r="L245" s="53">
        <f>((+'[3]2013'!$AI$268)/1000000)*0.862608784384164</f>
        <v>346.12121748887108</v>
      </c>
    </row>
    <row r="246" spans="1:12">
      <c r="A246" s="46" t="s">
        <v>153</v>
      </c>
      <c r="B246" s="37" t="s">
        <v>154</v>
      </c>
      <c r="C246" s="53"/>
      <c r="D246" s="53">
        <f>((+'[3]2013'!$AE$270+'[3]2013'!$AE$271+'[3]2013'!$AE$272)/1000000)*0.970873786407767</f>
        <v>240.92367475728156</v>
      </c>
      <c r="E246" s="53">
        <v>0</v>
      </c>
      <c r="F246" s="53">
        <f>((+'[3]2013'!$AF$270+'[3]2013'!$AF$271+'[3]2013'!$AF$272)/1000000)*0.942595909133754</f>
        <v>347.06381374304823</v>
      </c>
      <c r="G246" s="53">
        <v>0</v>
      </c>
      <c r="H246" s="53">
        <f>((+'[3]2013'!$AG$270+'[3]2013'!$AG$271+'[3]2013'!$AG$272)/1000000)*0.915141659353159</f>
        <v>347.06381374304812</v>
      </c>
      <c r="I246" s="53">
        <v>0</v>
      </c>
      <c r="J246" s="53">
        <f>((+'[3]2013'!$AH$270+'[3]2013'!$AH$271+'[3]2013'!$AH$272)/1000000)*0.888487047915689</f>
        <v>347.0638137430484</v>
      </c>
      <c r="K246" s="53">
        <v>0</v>
      </c>
      <c r="L246" s="53">
        <f>((+'[3]2013'!$AI$270+'[3]2013'!$AI$271+'[3]2013'!$AI$272)/1000000)*0.862608784384164</f>
        <v>347.06381339800487</v>
      </c>
    </row>
    <row r="247" spans="1:12">
      <c r="A247" s="46" t="s">
        <v>155</v>
      </c>
      <c r="B247" s="37" t="s">
        <v>156</v>
      </c>
      <c r="C247" s="53"/>
      <c r="D247" s="53"/>
      <c r="E247" s="53"/>
      <c r="F247" s="53"/>
      <c r="G247" s="53"/>
      <c r="H247" s="53"/>
      <c r="I247" s="53"/>
      <c r="J247" s="53"/>
      <c r="K247" s="53"/>
      <c r="L247" s="53"/>
    </row>
    <row r="248" spans="1:12">
      <c r="A248" s="46" t="s">
        <v>157</v>
      </c>
      <c r="B248" s="37" t="s">
        <v>158</v>
      </c>
      <c r="C248" s="53"/>
      <c r="D248" s="53"/>
      <c r="E248" s="53"/>
      <c r="F248" s="53"/>
      <c r="G248" s="53"/>
      <c r="H248" s="53"/>
      <c r="I248" s="53"/>
      <c r="J248" s="53"/>
      <c r="K248" s="53"/>
      <c r="L248" s="53"/>
    </row>
    <row r="249" spans="1:12">
      <c r="A249" s="46" t="s">
        <v>159</v>
      </c>
      <c r="B249" s="37" t="s">
        <v>160</v>
      </c>
      <c r="C249" s="53"/>
      <c r="D249" s="53"/>
      <c r="E249" s="53"/>
      <c r="F249" s="53"/>
      <c r="G249" s="53"/>
      <c r="H249" s="53"/>
      <c r="I249" s="53"/>
      <c r="J249" s="53"/>
      <c r="K249" s="53"/>
      <c r="L249" s="53"/>
    </row>
    <row r="250" spans="1:12">
      <c r="A250" s="46" t="s">
        <v>161</v>
      </c>
      <c r="B250" s="37" t="s">
        <v>162</v>
      </c>
      <c r="C250" s="53"/>
      <c r="D250" s="53"/>
      <c r="E250" s="53"/>
      <c r="F250" s="53"/>
      <c r="G250" s="53"/>
      <c r="H250" s="53"/>
      <c r="I250" s="53"/>
      <c r="J250" s="53"/>
      <c r="K250" s="53"/>
      <c r="L250" s="53"/>
    </row>
    <row r="251" spans="1:12">
      <c r="A251" s="46" t="s">
        <v>163</v>
      </c>
      <c r="B251" s="37" t="s">
        <v>164</v>
      </c>
      <c r="C251" s="53"/>
      <c r="D251" s="53"/>
      <c r="E251" s="53"/>
      <c r="F251" s="53"/>
      <c r="G251" s="53"/>
      <c r="H251" s="53"/>
      <c r="I251" s="53"/>
      <c r="J251" s="53"/>
      <c r="K251" s="53"/>
      <c r="L251" s="53"/>
    </row>
    <row r="252" spans="1:12">
      <c r="A252" s="46" t="s">
        <v>203</v>
      </c>
      <c r="B252" s="24" t="s">
        <v>88</v>
      </c>
      <c r="C252" s="53">
        <f>+C253+C254</f>
        <v>0</v>
      </c>
      <c r="D252" s="53">
        <f t="shared" ref="D252:F252" si="161">+D253+D254</f>
        <v>0</v>
      </c>
      <c r="E252" s="53">
        <f>+E253+E254</f>
        <v>0</v>
      </c>
      <c r="F252" s="53">
        <f t="shared" si="161"/>
        <v>0</v>
      </c>
      <c r="G252" s="53">
        <f>+G253+G254</f>
        <v>0</v>
      </c>
      <c r="H252" s="53">
        <f t="shared" ref="H252:J252" si="162">+H253+H254</f>
        <v>0</v>
      </c>
      <c r="I252" s="53">
        <f>+I253+I254</f>
        <v>0</v>
      </c>
      <c r="J252" s="53">
        <f t="shared" si="162"/>
        <v>0</v>
      </c>
      <c r="K252" s="53">
        <f>+K253+K254</f>
        <v>0</v>
      </c>
      <c r="L252" s="53">
        <f t="shared" ref="L252" si="163">+L253+L254</f>
        <v>0</v>
      </c>
    </row>
    <row r="253" spans="1:12">
      <c r="A253" s="46" t="s">
        <v>205</v>
      </c>
      <c r="B253" s="30" t="s">
        <v>89</v>
      </c>
      <c r="C253" s="53"/>
      <c r="D253" s="53"/>
      <c r="E253" s="53"/>
      <c r="F253" s="53"/>
      <c r="G253" s="53"/>
      <c r="H253" s="53"/>
      <c r="I253" s="53"/>
      <c r="J253" s="53"/>
      <c r="K253" s="53"/>
      <c r="L253" s="53"/>
    </row>
    <row r="254" spans="1:12">
      <c r="A254" s="46" t="s">
        <v>204</v>
      </c>
      <c r="B254" s="30" t="s">
        <v>90</v>
      </c>
      <c r="C254" s="53"/>
      <c r="D254" s="53"/>
      <c r="E254" s="53"/>
      <c r="F254" s="53"/>
      <c r="G254" s="53"/>
      <c r="H254" s="53"/>
      <c r="I254" s="53"/>
      <c r="J254" s="53"/>
      <c r="K254" s="53"/>
      <c r="L254" s="53"/>
    </row>
    <row r="255" spans="1:12">
      <c r="A255" s="46" t="s">
        <v>165</v>
      </c>
      <c r="B255" s="24" t="s">
        <v>91</v>
      </c>
      <c r="C255" s="53">
        <f>SUM(C256:C259)</f>
        <v>0</v>
      </c>
      <c r="D255" s="53">
        <f t="shared" ref="D255:F255" si="164">SUM(D256:D259)</f>
        <v>0</v>
      </c>
      <c r="E255" s="53">
        <f>SUM(E256:E259)</f>
        <v>0</v>
      </c>
      <c r="F255" s="53">
        <f t="shared" si="164"/>
        <v>0</v>
      </c>
      <c r="G255" s="53">
        <f>SUM(G256:G259)</f>
        <v>0</v>
      </c>
      <c r="H255" s="53">
        <f t="shared" ref="H255:J255" si="165">SUM(H256:H259)</f>
        <v>0</v>
      </c>
      <c r="I255" s="53">
        <f>SUM(I256:I259)</f>
        <v>0</v>
      </c>
      <c r="J255" s="53">
        <f t="shared" si="165"/>
        <v>0</v>
      </c>
      <c r="K255" s="53">
        <f>SUM(K256:K259)</f>
        <v>0</v>
      </c>
      <c r="L255" s="53">
        <f t="shared" ref="L255" si="166">SUM(L256:L259)</f>
        <v>0</v>
      </c>
    </row>
    <row r="256" spans="1:12">
      <c r="A256" s="46" t="s">
        <v>166</v>
      </c>
      <c r="B256" s="30" t="s">
        <v>167</v>
      </c>
      <c r="C256" s="53"/>
      <c r="D256" s="53"/>
      <c r="E256" s="53"/>
      <c r="F256" s="53"/>
      <c r="G256" s="53"/>
      <c r="H256" s="53"/>
      <c r="I256" s="53"/>
      <c r="J256" s="53"/>
      <c r="K256" s="53"/>
      <c r="L256" s="53"/>
    </row>
    <row r="257" spans="1:13">
      <c r="A257" s="47" t="s">
        <v>168</v>
      </c>
      <c r="B257" s="30" t="s">
        <v>92</v>
      </c>
      <c r="C257" s="53"/>
      <c r="D257" s="53"/>
      <c r="E257" s="53"/>
      <c r="F257" s="53"/>
      <c r="G257" s="53"/>
      <c r="H257" s="53"/>
      <c r="I257" s="53"/>
      <c r="J257" s="53"/>
      <c r="K257" s="53"/>
      <c r="L257" s="53"/>
    </row>
    <row r="258" spans="1:13">
      <c r="A258" s="48"/>
      <c r="B258" s="28" t="s">
        <v>38</v>
      </c>
      <c r="C258" s="53"/>
      <c r="D258" s="53"/>
      <c r="E258" s="53"/>
      <c r="F258" s="53"/>
      <c r="G258" s="53"/>
      <c r="H258" s="53"/>
      <c r="I258" s="53"/>
      <c r="J258" s="53"/>
      <c r="K258" s="53"/>
      <c r="L258" s="53"/>
    </row>
    <row r="259" spans="1:13" ht="10.8" thickBot="1">
      <c r="A259" s="49"/>
      <c r="B259" s="38" t="s">
        <v>38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1"/>
    </row>
    <row r="262" spans="1:13" ht="10.8" thickBot="1"/>
    <row r="263" spans="1:13">
      <c r="C263" s="87" t="s">
        <v>214</v>
      </c>
      <c r="D263" s="88"/>
      <c r="E263" s="88"/>
      <c r="F263" s="88"/>
      <c r="G263" s="89"/>
      <c r="I263" s="87" t="s">
        <v>171</v>
      </c>
      <c r="J263" s="88"/>
      <c r="K263" s="88"/>
      <c r="L263" s="88"/>
      <c r="M263" s="89"/>
    </row>
    <row r="264" spans="1:13" ht="10.8" thickBot="1">
      <c r="C264" s="90"/>
      <c r="D264" s="91"/>
      <c r="E264" s="91"/>
      <c r="F264" s="91"/>
      <c r="G264" s="92"/>
      <c r="I264" s="90"/>
      <c r="J264" s="91"/>
      <c r="K264" s="91"/>
      <c r="L264" s="91"/>
      <c r="M264" s="92"/>
    </row>
    <row r="265" spans="1:13" ht="10.8" thickBot="1">
      <c r="C265" s="73">
        <v>2013</v>
      </c>
      <c r="D265" s="74">
        <v>2014</v>
      </c>
      <c r="E265" s="74">
        <v>2015</v>
      </c>
      <c r="F265" s="74">
        <v>2016</v>
      </c>
      <c r="G265" s="74">
        <v>2017</v>
      </c>
      <c r="I265" s="73">
        <v>2013</v>
      </c>
      <c r="J265" s="74">
        <v>2014</v>
      </c>
      <c r="K265" s="74">
        <v>2015</v>
      </c>
      <c r="L265" s="74">
        <v>2016</v>
      </c>
      <c r="M265" s="74">
        <v>2017</v>
      </c>
    </row>
    <row r="266" spans="1:13" ht="10.8" thickBot="1">
      <c r="C266" s="79">
        <f>+(C147+D147)/('36 - GASTOS ADMINISTRATIVOS'!C267+'36 - GASTOS ADMINISTRATIVOS'!D267)</f>
        <v>0.82831033488720762</v>
      </c>
      <c r="D266" s="79">
        <f>+(E147+F147)/('36 - GASTOS ADMINISTRATIVOS'!E267+'36 - GASTOS ADMINISTRATIVOS'!F267)</f>
        <v>0.82720829195334344</v>
      </c>
      <c r="E266" s="79">
        <f>+(G147+H147)/('36 - GASTOS ADMINISTRATIVOS'!G267+'36 - GASTOS ADMINISTRATIVOS'!H267)</f>
        <v>0.82627628121843866</v>
      </c>
      <c r="F266" s="79">
        <f>+(I147+J147)/('36 - GASTOS ADMINISTRATIVOS'!I267+'36 - GASTOS ADMINISTRATIVOS'!J267)</f>
        <v>0.82596656602711049</v>
      </c>
      <c r="G266" s="79">
        <f>+(K147+L147)/('36 - GASTOS ADMINISTRATIVOS'!K267+'36 - GASTOS ADMINISTRATIVOS'!L267)</f>
        <v>0.82568464114880535</v>
      </c>
      <c r="I266" s="86">
        <f>+C147+D147</f>
        <v>9106.3463160194187</v>
      </c>
      <c r="J266" s="86">
        <f>+E147+F147</f>
        <v>8303.2448374984615</v>
      </c>
      <c r="K266" s="86">
        <f>+G147+H147</f>
        <v>8241.0115198032036</v>
      </c>
      <c r="L266" s="86">
        <f>+I147+J147</f>
        <v>8200.6271616834347</v>
      </c>
      <c r="M266" s="86">
        <f>+K147+L147</f>
        <v>8169.2128677322917</v>
      </c>
    </row>
    <row r="267" spans="1:13">
      <c r="C267" s="77"/>
      <c r="D267" s="77"/>
      <c r="E267" s="77"/>
      <c r="F267" s="77"/>
    </row>
    <row r="268" spans="1:13" ht="10.8" thickBot="1">
      <c r="C268" s="77"/>
      <c r="D268" s="77"/>
      <c r="E268" s="77"/>
      <c r="F268" s="77"/>
    </row>
    <row r="269" spans="1:13">
      <c r="C269" s="87" t="s">
        <v>94</v>
      </c>
      <c r="D269" s="88"/>
      <c r="E269" s="88"/>
      <c r="F269" s="88"/>
      <c r="G269" s="89"/>
    </row>
    <row r="270" spans="1:13" ht="10.8" thickBot="1">
      <c r="C270" s="90"/>
      <c r="D270" s="91"/>
      <c r="E270" s="91"/>
      <c r="F270" s="91"/>
      <c r="G270" s="92"/>
    </row>
    <row r="271" spans="1:13" ht="10.8" thickBot="1">
      <c r="C271" s="73">
        <v>2013</v>
      </c>
      <c r="D271" s="74">
        <v>2014</v>
      </c>
      <c r="E271" s="74">
        <v>2015</v>
      </c>
      <c r="F271" s="74">
        <v>2016</v>
      </c>
      <c r="G271" s="74">
        <v>2017</v>
      </c>
    </row>
    <row r="272" spans="1:13" ht="10.8" thickBot="1">
      <c r="C272" s="75"/>
      <c r="D272" s="76"/>
      <c r="E272" s="76"/>
      <c r="F272" s="76"/>
      <c r="G272" s="76"/>
    </row>
    <row r="275" spans="1:3">
      <c r="A275" s="81">
        <v>2013</v>
      </c>
      <c r="B275" s="82">
        <v>0.97087378640776689</v>
      </c>
      <c r="C275" s="83">
        <v>1000000</v>
      </c>
    </row>
    <row r="276" spans="1:3">
      <c r="A276" s="81">
        <v>2014</v>
      </c>
      <c r="B276" s="82">
        <v>0.94259590913375424</v>
      </c>
    </row>
    <row r="277" spans="1:3">
      <c r="A277" s="81">
        <v>2015</v>
      </c>
      <c r="B277" s="82">
        <v>0.91514165935315939</v>
      </c>
    </row>
    <row r="278" spans="1:3">
      <c r="A278" s="81">
        <v>2016</v>
      </c>
      <c r="B278" s="82">
        <v>0.88848704791568867</v>
      </c>
    </row>
    <row r="279" spans="1:3">
      <c r="A279" s="81">
        <v>2017</v>
      </c>
      <c r="B279" s="82">
        <v>0.86260878438416366</v>
      </c>
    </row>
  </sheetData>
  <mergeCells count="23">
    <mergeCell ref="C131:G132"/>
    <mergeCell ref="C137:G138"/>
    <mergeCell ref="C12:L12"/>
    <mergeCell ref="K13:L13"/>
    <mergeCell ref="A12:A14"/>
    <mergeCell ref="B12:B14"/>
    <mergeCell ref="C13:D13"/>
    <mergeCell ref="E13:F13"/>
    <mergeCell ref="G13:H13"/>
    <mergeCell ref="I13:J13"/>
    <mergeCell ref="I137:M137"/>
    <mergeCell ref="I138:M138"/>
    <mergeCell ref="C263:G264"/>
    <mergeCell ref="C269:G270"/>
    <mergeCell ref="A144:A146"/>
    <mergeCell ref="B144:B146"/>
    <mergeCell ref="C144:L144"/>
    <mergeCell ref="C145:D145"/>
    <mergeCell ref="E145:F145"/>
    <mergeCell ref="G145:H145"/>
    <mergeCell ref="I145:J145"/>
    <mergeCell ref="K145:L145"/>
    <mergeCell ref="I263:M264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4"/>
  <sheetViews>
    <sheetView tabSelected="1" topLeftCell="B121" zoomScale="110" zoomScaleNormal="110" workbookViewId="0">
      <selection activeCell="C143" sqref="C143:G146"/>
    </sheetView>
  </sheetViews>
  <sheetFormatPr baseColWidth="10" defaultColWidth="11.44140625" defaultRowHeight="10.199999999999999"/>
  <cols>
    <col min="1" max="1" width="16.6640625" style="42" customWidth="1"/>
    <col min="2" max="2" width="38" style="1" customWidth="1"/>
    <col min="3" max="3" width="10.88671875" style="55" customWidth="1"/>
    <col min="4" max="4" width="10.109375" style="55" customWidth="1"/>
    <col min="5" max="5" width="10.88671875" style="55" customWidth="1"/>
    <col min="6" max="6" width="10.6640625" style="55" customWidth="1"/>
    <col min="7" max="7" width="9.33203125" style="55" customWidth="1"/>
    <col min="8" max="8" width="9.6640625" style="55" customWidth="1"/>
    <col min="9" max="9" width="9" style="55" customWidth="1"/>
    <col min="10" max="10" width="10.44140625" style="55" customWidth="1"/>
    <col min="11" max="11" width="9.44140625" style="55" customWidth="1"/>
    <col min="12" max="12" width="9.88671875" style="55" customWidth="1"/>
    <col min="13" max="19" width="11.33203125" style="1" customWidth="1"/>
    <col min="20" max="21" width="15.5546875" style="1" customWidth="1"/>
    <col min="22" max="16384" width="11.44140625" style="1"/>
  </cols>
  <sheetData>
    <row r="1" spans="1:12">
      <c r="B1" s="2"/>
    </row>
    <row r="4" spans="1:12" ht="10.8" thickBot="1"/>
    <row r="5" spans="1:12" ht="10.8" thickBot="1">
      <c r="B5" s="3" t="s">
        <v>0</v>
      </c>
    </row>
    <row r="6" spans="1:12">
      <c r="C6" s="56" t="s">
        <v>1</v>
      </c>
    </row>
    <row r="7" spans="1:12">
      <c r="C7" s="56" t="s">
        <v>217</v>
      </c>
    </row>
    <row r="8" spans="1:12" ht="13.8">
      <c r="B8" s="51" t="s">
        <v>213</v>
      </c>
      <c r="C8" s="56" t="s">
        <v>218</v>
      </c>
    </row>
    <row r="9" spans="1:12">
      <c r="C9" s="56"/>
    </row>
    <row r="10" spans="1:12">
      <c r="C10" s="56"/>
    </row>
    <row r="11" spans="1:12" ht="10.8" thickBot="1"/>
    <row r="12" spans="1:12" ht="10.8" thickBot="1">
      <c r="A12" s="93" t="s">
        <v>172</v>
      </c>
      <c r="B12" s="96" t="s">
        <v>173</v>
      </c>
      <c r="C12" s="99" t="s">
        <v>5</v>
      </c>
      <c r="D12" s="100"/>
      <c r="E12" s="100"/>
      <c r="F12" s="100"/>
      <c r="G12" s="100"/>
      <c r="H12" s="100"/>
      <c r="I12" s="100"/>
      <c r="J12" s="100"/>
      <c r="K12" s="100"/>
      <c r="L12" s="101"/>
    </row>
    <row r="13" spans="1:12" ht="10.8" thickBot="1">
      <c r="A13" s="94"/>
      <c r="B13" s="97"/>
      <c r="C13" s="102">
        <v>2008</v>
      </c>
      <c r="D13" s="103"/>
      <c r="E13" s="102">
        <v>2009</v>
      </c>
      <c r="F13" s="103"/>
      <c r="G13" s="102">
        <v>2010</v>
      </c>
      <c r="H13" s="103"/>
      <c r="I13" s="102">
        <v>2011</v>
      </c>
      <c r="J13" s="103"/>
      <c r="K13" s="102">
        <v>2012</v>
      </c>
      <c r="L13" s="103"/>
    </row>
    <row r="14" spans="1:12" s="21" customFormat="1" ht="10.8" thickBot="1">
      <c r="A14" s="95"/>
      <c r="B14" s="98"/>
      <c r="C14" s="57" t="s">
        <v>169</v>
      </c>
      <c r="D14" s="58" t="s">
        <v>170</v>
      </c>
      <c r="E14" s="59" t="s">
        <v>169</v>
      </c>
      <c r="F14" s="58" t="s">
        <v>170</v>
      </c>
      <c r="G14" s="59" t="s">
        <v>169</v>
      </c>
      <c r="H14" s="58" t="s">
        <v>170</v>
      </c>
      <c r="I14" s="59" t="s">
        <v>169</v>
      </c>
      <c r="J14" s="58" t="s">
        <v>170</v>
      </c>
      <c r="K14" s="59" t="s">
        <v>169</v>
      </c>
      <c r="L14" s="58" t="s">
        <v>170</v>
      </c>
    </row>
    <row r="15" spans="1:12" ht="10.8" thickBot="1">
      <c r="A15" s="43" t="s">
        <v>119</v>
      </c>
      <c r="B15" s="6" t="s">
        <v>207</v>
      </c>
      <c r="C15" s="60">
        <f t="shared" ref="C15:L15" si="0">+C16+C67+C106+C111+C120+C123</f>
        <v>1285.6742810783999</v>
      </c>
      <c r="D15" s="60">
        <f t="shared" si="0"/>
        <v>552.59319419999997</v>
      </c>
      <c r="E15" s="60">
        <f t="shared" si="0"/>
        <v>1252.2636027482342</v>
      </c>
      <c r="F15" s="60">
        <f t="shared" si="0"/>
        <v>1258.5059082047057</v>
      </c>
      <c r="G15" s="60">
        <f t="shared" si="0"/>
        <v>1309.3776718030408</v>
      </c>
      <c r="H15" s="60">
        <f t="shared" si="0"/>
        <v>1290.5317903838845</v>
      </c>
      <c r="I15" s="60">
        <f t="shared" si="0"/>
        <v>953.2734603629533</v>
      </c>
      <c r="J15" s="60">
        <f t="shared" si="0"/>
        <v>912.22251703682673</v>
      </c>
      <c r="K15" s="60">
        <f t="shared" si="0"/>
        <v>847.91037999999992</v>
      </c>
      <c r="L15" s="60">
        <f t="shared" si="0"/>
        <v>484.016369</v>
      </c>
    </row>
    <row r="16" spans="1:12">
      <c r="A16" s="44" t="s">
        <v>118</v>
      </c>
      <c r="B16" s="24" t="s">
        <v>11</v>
      </c>
      <c r="C16" s="53">
        <f t="shared" ref="C16:L16" si="1">+C17+C36+C46+C52+C61</f>
        <v>883.66237167839995</v>
      </c>
      <c r="D16" s="53">
        <f t="shared" si="1"/>
        <v>425.63164799999993</v>
      </c>
      <c r="E16" s="53">
        <f t="shared" si="1"/>
        <v>918.37894921882287</v>
      </c>
      <c r="F16" s="53">
        <f t="shared" si="1"/>
        <v>375.8116721568627</v>
      </c>
      <c r="G16" s="53">
        <f t="shared" si="1"/>
        <v>935.63387837848734</v>
      </c>
      <c r="H16" s="53">
        <f t="shared" si="1"/>
        <v>416.0896151653364</v>
      </c>
      <c r="I16" s="53">
        <f t="shared" si="1"/>
        <v>665.83890063411513</v>
      </c>
      <c r="J16" s="53">
        <f t="shared" si="1"/>
        <v>418.06023958702821</v>
      </c>
      <c r="K16" s="53">
        <f t="shared" si="1"/>
        <v>628.60730799999999</v>
      </c>
      <c r="L16" s="53">
        <f t="shared" si="1"/>
        <v>392.42078299999997</v>
      </c>
    </row>
    <row r="17" spans="1:12">
      <c r="A17" s="45" t="s">
        <v>117</v>
      </c>
      <c r="B17" s="25" t="s">
        <v>12</v>
      </c>
      <c r="C17" s="53">
        <f t="shared" ref="C17:L17" si="2">SUM(C18:C35)</f>
        <v>441.57641067839995</v>
      </c>
      <c r="D17" s="53">
        <f t="shared" si="2"/>
        <v>0</v>
      </c>
      <c r="E17" s="53">
        <f t="shared" si="2"/>
        <v>463.98083882666612</v>
      </c>
      <c r="F17" s="53">
        <f t="shared" si="2"/>
        <v>0</v>
      </c>
      <c r="G17" s="53">
        <f t="shared" si="2"/>
        <v>454.51674686955528</v>
      </c>
      <c r="H17" s="53">
        <f t="shared" si="2"/>
        <v>0</v>
      </c>
      <c r="I17" s="53">
        <f t="shared" si="2"/>
        <v>420.72200323580068</v>
      </c>
      <c r="J17" s="53">
        <f t="shared" si="2"/>
        <v>0</v>
      </c>
      <c r="K17" s="53">
        <f t="shared" si="2"/>
        <v>394.65814999999998</v>
      </c>
      <c r="L17" s="53">
        <f t="shared" si="2"/>
        <v>0</v>
      </c>
    </row>
    <row r="18" spans="1:12">
      <c r="A18" s="45" t="s">
        <v>99</v>
      </c>
      <c r="B18" s="26" t="s">
        <v>13</v>
      </c>
      <c r="C18" s="53">
        <f>+'[2]36 - GASTOS-COSTOS'!$D$18</f>
        <v>313.35688947839998</v>
      </c>
      <c r="D18" s="53"/>
      <c r="E18" s="53">
        <f>+'[2]36 - GASTOS-COSTOS'!$F$18</f>
        <v>330.77583388941127</v>
      </c>
      <c r="F18" s="53"/>
      <c r="G18" s="53">
        <f>+'[2]36 - GASTOS-COSTOS'!$H$18</f>
        <v>327.0060679923983</v>
      </c>
      <c r="H18" s="53"/>
      <c r="I18" s="53">
        <f>+'[2]36 - GASTOS-COSTOS'!$J$18</f>
        <v>295.49610052418467</v>
      </c>
      <c r="J18" s="53"/>
      <c r="K18" s="53">
        <f>+'[2]36 - GASTOS-COSTOS'!$L$18</f>
        <v>280.97047500000002</v>
      </c>
      <c r="L18" s="53"/>
    </row>
    <row r="19" spans="1:12">
      <c r="A19" s="46" t="s">
        <v>100</v>
      </c>
      <c r="B19" s="27" t="s">
        <v>14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>
      <c r="A20" s="45" t="s">
        <v>101</v>
      </c>
      <c r="B20" s="26" t="s">
        <v>15</v>
      </c>
      <c r="C20" s="53">
        <f>+'[2]36 - GASTOS-COSTOS'!$D$30</f>
        <v>3.6229679999999997</v>
      </c>
      <c r="D20" s="53"/>
      <c r="E20" s="53">
        <f>+'[2]36 - GASTOS-COSTOS'!$F$30</f>
        <v>2.6310588235294117</v>
      </c>
      <c r="F20" s="53"/>
      <c r="G20" s="53">
        <f>+'[2]36 - GASTOS-COSTOS'!$H$30</f>
        <v>0.52276168757126562</v>
      </c>
      <c r="H20" s="53"/>
      <c r="I20" s="53">
        <f>+'[2]36 - GASTOS-COSTOS'!$J$30</f>
        <v>0.50398900696225724</v>
      </c>
      <c r="J20" s="53"/>
      <c r="K20" s="53">
        <f>+'[2]36 - GASTOS-COSTOS'!$L$30</f>
        <v>0</v>
      </c>
      <c r="L20" s="53"/>
    </row>
    <row r="21" spans="1:12">
      <c r="A21" s="45" t="s">
        <v>102</v>
      </c>
      <c r="B21" s="26" t="s">
        <v>16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</row>
    <row r="22" spans="1:12">
      <c r="A22" s="45" t="s">
        <v>103</v>
      </c>
      <c r="B22" s="26" t="s">
        <v>17</v>
      </c>
      <c r="C22" s="53">
        <f>+'[2]36 - GASTOS-COSTOS'!$D$21</f>
        <v>2.4779312</v>
      </c>
      <c r="D22" s="53"/>
      <c r="E22" s="53">
        <f>+'[2]36 - GASTOS-COSTOS'!$F$21</f>
        <v>2.6584656862745093</v>
      </c>
      <c r="F22" s="53"/>
      <c r="G22" s="53">
        <f>+'[2]36 - GASTOS-COSTOS'!$H$21</f>
        <v>2.6308088179399465</v>
      </c>
      <c r="H22" s="53"/>
      <c r="I22" s="53">
        <f>+'[2]36 - GASTOS-COSTOS'!$J$21</f>
        <v>2.6100894100403078</v>
      </c>
      <c r="J22" s="53"/>
      <c r="K22" s="53">
        <f>+'[2]36 - GASTOS-COSTOS'!$L$21</f>
        <v>1.4304479999999999</v>
      </c>
      <c r="L22" s="53"/>
    </row>
    <row r="23" spans="1:12">
      <c r="A23" s="45" t="s">
        <v>104</v>
      </c>
      <c r="B23" s="27" t="s">
        <v>18</v>
      </c>
      <c r="C23" s="53">
        <f>+'[2]36 - GASTOS-COSTOS'!$D$22</f>
        <v>10.677691799999998</v>
      </c>
      <c r="D23" s="53"/>
      <c r="E23" s="53">
        <f>+'[2]36 - GASTOS-COSTOS'!$D$22</f>
        <v>10.677691799999998</v>
      </c>
      <c r="F23" s="53"/>
      <c r="G23" s="53">
        <f>+'[2]36 - GASTOS-COSTOS'!$D$22</f>
        <v>10.677691799999998</v>
      </c>
      <c r="H23" s="53"/>
      <c r="I23" s="53">
        <f>+'[2]36 - GASTOS-COSTOS'!$J$22</f>
        <v>11.065222059362403</v>
      </c>
      <c r="J23" s="53"/>
      <c r="K23" s="53">
        <f>+'[2]36 - GASTOS-COSTOS'!$L$22</f>
        <v>8.3809299999999993</v>
      </c>
      <c r="L23" s="53"/>
    </row>
    <row r="24" spans="1:12">
      <c r="A24" s="45" t="s">
        <v>105</v>
      </c>
      <c r="B24" s="27" t="s">
        <v>19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</row>
    <row r="25" spans="1:12">
      <c r="A25" s="45" t="s">
        <v>105</v>
      </c>
      <c r="B25" s="27" t="s">
        <v>20</v>
      </c>
      <c r="C25" s="53">
        <f>+'[2]36 - GASTOS-COSTOS'!$D$24</f>
        <v>14.965988799999998</v>
      </c>
      <c r="D25" s="53"/>
      <c r="E25" s="53">
        <f>+'[2]36 - GASTOS-COSTOS'!$F$24</f>
        <v>15.701939803921569</v>
      </c>
      <c r="F25" s="53"/>
      <c r="G25" s="53">
        <f>+'[2]36 - GASTOS-COSTOS'!$H$24</f>
        <v>15.52240954009882</v>
      </c>
      <c r="H25" s="53"/>
      <c r="I25" s="53">
        <f>+'[2]36 - GASTOS-COSTOS'!$J$24</f>
        <v>14.496854525467205</v>
      </c>
      <c r="J25" s="53"/>
      <c r="K25" s="53">
        <f>+'[2]36 - GASTOS-COSTOS'!$L$24</f>
        <v>13.427576999999999</v>
      </c>
      <c r="L25" s="53"/>
    </row>
    <row r="26" spans="1:12">
      <c r="A26" s="45" t="s">
        <v>106</v>
      </c>
      <c r="B26" s="26" t="s">
        <v>21</v>
      </c>
      <c r="C26" s="53">
        <f>+'[2]36 - GASTOS-COSTOS'!$D$26</f>
        <v>33.292168599999997</v>
      </c>
      <c r="D26" s="53"/>
      <c r="E26" s="53">
        <f>+'[2]36 - GASTOS-COSTOS'!$F$26</f>
        <v>32.63718843137255</v>
      </c>
      <c r="F26" s="53"/>
      <c r="G26" s="53">
        <f>+'[2]36 - GASTOS-COSTOS'!$H$26</f>
        <v>33.6883781832003</v>
      </c>
      <c r="H26" s="53"/>
      <c r="I26" s="53">
        <f>+'[2]36 - GASTOS-COSTOS'!$J$26</f>
        <v>32.381293697325027</v>
      </c>
      <c r="J26" s="53"/>
      <c r="K26" s="53">
        <f>+'[2]36 - GASTOS-COSTOS'!$L$26</f>
        <v>26.639264000000001</v>
      </c>
      <c r="L26" s="53"/>
    </row>
    <row r="27" spans="1:12">
      <c r="A27" s="45" t="s">
        <v>107</v>
      </c>
      <c r="B27" s="26" t="s">
        <v>22</v>
      </c>
      <c r="C27" s="53">
        <f>+'[2]36 - GASTOS-COSTOS'!$D$25</f>
        <v>15.981314399999997</v>
      </c>
      <c r="D27" s="53"/>
      <c r="E27" s="53">
        <f>+'[2]36 - GASTOS-COSTOS'!$F$25</f>
        <v>16.355319411764704</v>
      </c>
      <c r="F27" s="53"/>
      <c r="G27" s="53">
        <f>+'[2]36 - GASTOS-COSTOS'!$H$25</f>
        <v>16.176924173318127</v>
      </c>
      <c r="H27" s="53"/>
      <c r="I27" s="53">
        <f>+'[2]36 - GASTOS-COSTOS'!$J$25</f>
        <v>16.055942469769146</v>
      </c>
      <c r="J27" s="53"/>
      <c r="K27" s="53">
        <f>+'[2]36 - GASTOS-COSTOS'!$L$25</f>
        <v>13.808633</v>
      </c>
      <c r="L27" s="53"/>
    </row>
    <row r="28" spans="1:12">
      <c r="A28" s="45" t="s">
        <v>108</v>
      </c>
      <c r="B28" s="26" t="s">
        <v>23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>
      <c r="A29" s="45" t="s">
        <v>109</v>
      </c>
      <c r="B29" s="26" t="s">
        <v>24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>
      <c r="A30" s="46"/>
      <c r="B30" s="54" t="s">
        <v>219</v>
      </c>
      <c r="C30" s="53">
        <f>+'[2]36 - GASTOS-COSTOS'!$D$23</f>
        <v>1.9110037999999998</v>
      </c>
      <c r="D30" s="53"/>
      <c r="E30" s="53">
        <f>+'[2]36 - GASTOS-COSTOS'!$F$23</f>
        <v>2.0171450980392156</v>
      </c>
      <c r="F30" s="53"/>
      <c r="G30" s="53">
        <f>+'[2]36 - GASTOS-COSTOS'!$H$23</f>
        <v>1.8179781451919423</v>
      </c>
      <c r="H30" s="53"/>
      <c r="I30" s="53">
        <f>+'[2]36 - GASTOS-COSTOS'!$J$23</f>
        <v>1.804936240381092</v>
      </c>
      <c r="J30" s="53"/>
      <c r="K30" s="53">
        <f>+'[2]36 - GASTOS-COSTOS'!$L$23</f>
        <v>1.4871259999999999</v>
      </c>
      <c r="L30" s="53"/>
    </row>
    <row r="31" spans="1:12">
      <c r="A31" s="46"/>
      <c r="B31" s="54" t="s">
        <v>220</v>
      </c>
      <c r="C31" s="53">
        <f>+'[2]36 - GASTOS-COSTOS'!$D$28</f>
        <v>32.266779199999995</v>
      </c>
      <c r="D31" s="53"/>
      <c r="E31" s="53">
        <f>+'[2]36 - GASTOS-COSTOS'!$F$28</f>
        <v>32.082473529411764</v>
      </c>
      <c r="F31" s="53"/>
      <c r="G31" s="53">
        <f>+'[2]36 - GASTOS-COSTOS'!$H$28</f>
        <v>33.3876839604713</v>
      </c>
      <c r="H31" s="53"/>
      <c r="I31" s="53">
        <f>+'[2]36 - GASTOS-COSTOS'!$J$28</f>
        <v>33.150593990472707</v>
      </c>
      <c r="J31" s="53"/>
      <c r="K31" s="53">
        <f>+'[2]36 - GASTOS-COSTOS'!$L$28</f>
        <v>33.550919</v>
      </c>
      <c r="L31" s="53"/>
    </row>
    <row r="32" spans="1:12">
      <c r="A32" s="46"/>
      <c r="B32" s="54" t="s">
        <v>221</v>
      </c>
      <c r="C32" s="53">
        <f>+'[2]36 - GASTOS-COSTOS'!$D$29</f>
        <v>3.6990055999999996</v>
      </c>
      <c r="D32" s="53"/>
      <c r="E32" s="53">
        <f>+'[2]36 - GASTOS-COSTOS'!$F$29</f>
        <v>3.5497368627450978</v>
      </c>
      <c r="F32" s="53"/>
      <c r="G32" s="53">
        <f>+'[2]36 - GASTOS-COSTOS'!$H$29</f>
        <v>3.697582668187001</v>
      </c>
      <c r="H32" s="53"/>
      <c r="I32" s="53">
        <f>+'[2]36 - GASTOS-COSTOS'!$J$29</f>
        <v>3.669285818981312</v>
      </c>
      <c r="J32" s="53"/>
      <c r="K32" s="53">
        <f>+'[2]36 - GASTOS-COSTOS'!$L$29</f>
        <v>1.314603</v>
      </c>
      <c r="L32" s="53"/>
    </row>
    <row r="33" spans="1:12">
      <c r="A33" s="46"/>
      <c r="B33" s="54" t="s">
        <v>222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</row>
    <row r="34" spans="1:12">
      <c r="A34" s="46"/>
      <c r="B34" s="54" t="s">
        <v>223</v>
      </c>
      <c r="C34" s="53">
        <f>+'[2]36 - GASTOS-COSTOS'!$D$31</f>
        <v>9.3246697999999988</v>
      </c>
      <c r="D34" s="53"/>
      <c r="E34" s="53">
        <f>+'[2]36 - GASTOS-COSTOS'!$F$31</f>
        <v>14.893985490196078</v>
      </c>
      <c r="F34" s="53"/>
      <c r="G34" s="53">
        <f>+'[2]36 - GASTOS-COSTOS'!$H$31</f>
        <v>9.3884599011782601</v>
      </c>
      <c r="H34" s="53"/>
      <c r="I34" s="53">
        <f>+'[2]36 - GASTOS-COSTOS'!$J$31</f>
        <v>9.4876954928545256</v>
      </c>
      <c r="J34" s="53"/>
      <c r="K34" s="53">
        <f>+'[2]36 - GASTOS-COSTOS'!$L$31</f>
        <v>13.648175</v>
      </c>
      <c r="L34" s="53"/>
    </row>
    <row r="35" spans="1:12">
      <c r="A35" s="46"/>
      <c r="B35" s="28" t="s">
        <v>25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</row>
    <row r="36" spans="1:12">
      <c r="A36" s="45" t="s">
        <v>174</v>
      </c>
      <c r="B36" s="29" t="s">
        <v>26</v>
      </c>
      <c r="C36" s="53">
        <f t="shared" ref="C36:L36" si="3">SUM(C37:C45)</f>
        <v>0</v>
      </c>
      <c r="D36" s="53">
        <f t="shared" si="3"/>
        <v>0</v>
      </c>
      <c r="E36" s="53">
        <f t="shared" si="3"/>
        <v>0</v>
      </c>
      <c r="F36" s="53">
        <f t="shared" si="3"/>
        <v>0</v>
      </c>
      <c r="G36" s="53">
        <f t="shared" si="3"/>
        <v>0</v>
      </c>
      <c r="H36" s="53">
        <f t="shared" si="3"/>
        <v>0</v>
      </c>
      <c r="I36" s="53">
        <f t="shared" si="3"/>
        <v>0</v>
      </c>
      <c r="J36" s="53">
        <f t="shared" si="3"/>
        <v>0</v>
      </c>
      <c r="K36" s="53">
        <f t="shared" si="3"/>
        <v>0</v>
      </c>
      <c r="L36" s="53">
        <f t="shared" si="3"/>
        <v>0</v>
      </c>
    </row>
    <row r="37" spans="1:12">
      <c r="A37" s="45" t="s">
        <v>194</v>
      </c>
      <c r="B37" s="27" t="s">
        <v>27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</row>
    <row r="38" spans="1:12">
      <c r="A38" s="45" t="s">
        <v>195</v>
      </c>
      <c r="B38" s="27" t="s">
        <v>28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</row>
    <row r="39" spans="1:12">
      <c r="A39" s="45" t="s">
        <v>196</v>
      </c>
      <c r="B39" s="27" t="s">
        <v>29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</row>
    <row r="40" spans="1:12">
      <c r="A40" s="45" t="s">
        <v>110</v>
      </c>
      <c r="B40" s="27" t="s">
        <v>30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2">
      <c r="A41" s="45" t="s">
        <v>197</v>
      </c>
      <c r="B41" s="27" t="s">
        <v>31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</row>
    <row r="42" spans="1:12">
      <c r="A42" s="45" t="s">
        <v>198</v>
      </c>
      <c r="B42" s="27" t="s">
        <v>32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3" spans="1:12">
      <c r="A43" s="46"/>
      <c r="B43" s="28" t="s">
        <v>25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</row>
    <row r="44" spans="1:12">
      <c r="A44" s="46"/>
      <c r="B44" s="28" t="s">
        <v>25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2">
      <c r="A45" s="46"/>
      <c r="B45" s="28" t="s">
        <v>25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6" spans="1:12">
      <c r="A46" s="45" t="s">
        <v>111</v>
      </c>
      <c r="B46" s="25" t="s">
        <v>33</v>
      </c>
      <c r="C46" s="53">
        <f t="shared" ref="C46:L46" si="4">SUM(C47:C51)</f>
        <v>281.5761784</v>
      </c>
      <c r="D46" s="53">
        <f t="shared" si="4"/>
        <v>425.63164799999993</v>
      </c>
      <c r="E46" s="53">
        <f t="shared" si="4"/>
        <v>283.72022823529409</v>
      </c>
      <c r="F46" s="53">
        <f t="shared" si="4"/>
        <v>375.8116721568627</v>
      </c>
      <c r="G46" s="53">
        <f t="shared" si="4"/>
        <v>319.59652033447361</v>
      </c>
      <c r="H46" s="53">
        <f t="shared" si="4"/>
        <v>416.0896151653364</v>
      </c>
      <c r="I46" s="53">
        <f t="shared" si="4"/>
        <v>88.599628435324306</v>
      </c>
      <c r="J46" s="53">
        <f t="shared" si="4"/>
        <v>418.06023958702821</v>
      </c>
      <c r="K46" s="53">
        <f t="shared" si="4"/>
        <v>95.698187000000004</v>
      </c>
      <c r="L46" s="53">
        <f t="shared" si="4"/>
        <v>392.42078299999997</v>
      </c>
    </row>
    <row r="47" spans="1:12">
      <c r="A47" s="45" t="s">
        <v>112</v>
      </c>
      <c r="B47" s="30" t="s">
        <v>34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8" spans="1:12">
      <c r="A48" s="45" t="s">
        <v>113</v>
      </c>
      <c r="B48" s="27" t="s">
        <v>35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1:12">
      <c r="A49" s="45" t="s">
        <v>114</v>
      </c>
      <c r="B49" s="27" t="s">
        <v>36</v>
      </c>
      <c r="C49" s="53">
        <f>+'[2]36 - GASTOS-COSTOS'!$D$33</f>
        <v>281.5761784</v>
      </c>
      <c r="D49" s="53"/>
      <c r="E49" s="53">
        <f>+'[2]36 - GASTOS-COSTOS'!$F$33</f>
        <v>283.72022823529409</v>
      </c>
      <c r="F49" s="53"/>
      <c r="G49" s="53">
        <f>+'[2]36 - GASTOS-COSTOS'!$H$33</f>
        <v>319.59652033447361</v>
      </c>
      <c r="H49" s="53"/>
      <c r="I49" s="53">
        <f>+'[2]36 - GASTOS-COSTOS'!$J$33</f>
        <v>88.599628435324306</v>
      </c>
      <c r="J49" s="53"/>
      <c r="K49" s="53">
        <f>+'[2]36 - GASTOS-COSTOS'!$L$33</f>
        <v>95.698187000000004</v>
      </c>
      <c r="L49" s="53"/>
    </row>
    <row r="50" spans="1:12">
      <c r="A50" s="45" t="s">
        <v>115</v>
      </c>
      <c r="B50" s="27" t="s">
        <v>37</v>
      </c>
      <c r="C50" s="53"/>
      <c r="D50" s="53">
        <f>+'[2]36 - GASTOS-COSTOS'!$D$34</f>
        <v>425.63164799999993</v>
      </c>
      <c r="E50" s="53"/>
      <c r="F50" s="53">
        <f>+'[2]36 - GASTOS-COSTOS'!$F$34</f>
        <v>375.8116721568627</v>
      </c>
      <c r="G50" s="53"/>
      <c r="H50" s="53">
        <f>+'[2]36 - GASTOS-COSTOS'!$H$34</f>
        <v>416.0896151653364</v>
      </c>
      <c r="I50" s="53"/>
      <c r="J50" s="53">
        <f>+'[2]36 - GASTOS-COSTOS'!$J$34</f>
        <v>418.06023958702821</v>
      </c>
      <c r="K50" s="53"/>
      <c r="L50" s="53">
        <f>+'[2]36 - GASTOS-COSTOS'!$L$34</f>
        <v>392.42078299999997</v>
      </c>
    </row>
    <row r="51" spans="1:12">
      <c r="A51" s="45" t="s">
        <v>116</v>
      </c>
      <c r="B51" s="28" t="s">
        <v>38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</row>
    <row r="52" spans="1:12">
      <c r="A52" s="45" t="s">
        <v>120</v>
      </c>
      <c r="B52" s="25" t="s">
        <v>39</v>
      </c>
      <c r="C52" s="53">
        <f t="shared" ref="C52:L52" si="5">SUM(C53:C60)</f>
        <v>160.50978259999997</v>
      </c>
      <c r="D52" s="53">
        <f t="shared" si="5"/>
        <v>0</v>
      </c>
      <c r="E52" s="53">
        <f t="shared" si="5"/>
        <v>170.67788215686267</v>
      </c>
      <c r="F52" s="53">
        <f t="shared" si="5"/>
        <v>0</v>
      </c>
      <c r="G52" s="53">
        <f t="shared" si="5"/>
        <v>161.52061117445837</v>
      </c>
      <c r="H52" s="53">
        <f t="shared" si="5"/>
        <v>0</v>
      </c>
      <c r="I52" s="53">
        <f t="shared" si="5"/>
        <v>156.5172689629901</v>
      </c>
      <c r="J52" s="53">
        <f t="shared" si="5"/>
        <v>0</v>
      </c>
      <c r="K52" s="53">
        <f t="shared" si="5"/>
        <v>138.25097099999999</v>
      </c>
      <c r="L52" s="53">
        <f t="shared" si="5"/>
        <v>0</v>
      </c>
    </row>
    <row r="53" spans="1:12">
      <c r="A53" s="45" t="s">
        <v>121</v>
      </c>
      <c r="B53" s="30" t="s">
        <v>40</v>
      </c>
      <c r="C53" s="53">
        <f>+'[2]36 - GASTOS-COSTOS'!$D$39+'[2]36 - GASTOS-COSTOS'!$D$45</f>
        <v>43.161401799999993</v>
      </c>
      <c r="D53" s="53"/>
      <c r="E53" s="53">
        <f>+'[2]36 - GASTOS-COSTOS'!$F$39+'[2]36 - GASTOS-COSTOS'!$F$45</f>
        <v>37.812700392156856</v>
      </c>
      <c r="F53" s="53"/>
      <c r="G53" s="53">
        <f>+'[2]36 - GASTOS-COSTOS'!$H$39+'[2]36 - GASTOS-COSTOS'!$H$45</f>
        <v>37.613340935005695</v>
      </c>
      <c r="H53" s="53"/>
      <c r="I53" s="53">
        <f>+'[2]36 - GASTOS-COSTOS'!$J$39+'[2]36 - GASTOS-COSTOS'!$J$45</f>
        <v>36.282086661780866</v>
      </c>
      <c r="J53" s="53"/>
      <c r="K53" s="53">
        <f>+'[2]36 - GASTOS-COSTOS'!$L$39+'[2]36 - GASTOS-COSTOS'!$L$45</f>
        <v>36.674999999999997</v>
      </c>
      <c r="L53" s="53"/>
    </row>
    <row r="54" spans="1:12">
      <c r="A54" s="45" t="s">
        <v>122</v>
      </c>
      <c r="B54" s="26" t="s">
        <v>41</v>
      </c>
      <c r="C54" s="53">
        <f>+'[2]36 - GASTOS-COSTOS'!$D$38+'[2]36 - GASTOS-COSTOS'!$D$44</f>
        <v>42.434571800000001</v>
      </c>
      <c r="D54" s="53"/>
      <c r="E54" s="53">
        <f>+'[2]36 - GASTOS-COSTOS'!$F$38+'[2]36 - GASTOS-COSTOS'!$F$44</f>
        <v>50.508655490196048</v>
      </c>
      <c r="F54" s="53"/>
      <c r="G54" s="53">
        <f>+'[2]36 - GASTOS-COSTOS'!$H$38+'[2]36 - GASTOS-COSTOS'!$H$44</f>
        <v>45.758648042569362</v>
      </c>
      <c r="H54" s="53"/>
      <c r="I54" s="53">
        <f>+'[2]36 - GASTOS-COSTOS'!$J$38+'[2]36 - GASTOS-COSTOS'!$J$44</f>
        <v>44.140012825210704</v>
      </c>
      <c r="J54" s="53"/>
      <c r="K54" s="53">
        <f>+'[2]36 - GASTOS-COSTOS'!$L$38+'[2]36 - GASTOS-COSTOS'!$L$44</f>
        <v>35.153952000000004</v>
      </c>
      <c r="L54" s="53"/>
    </row>
    <row r="55" spans="1:12">
      <c r="A55" s="45" t="s">
        <v>199</v>
      </c>
      <c r="B55" s="26" t="s">
        <v>42</v>
      </c>
      <c r="C55" s="53">
        <f>+'[2]36 - GASTOS-COSTOS'!$D$37+'[2]36 - GASTOS-COSTOS'!$D$43</f>
        <v>30.268555799999994</v>
      </c>
      <c r="D55" s="53"/>
      <c r="E55" s="53">
        <f>+'[2]36 - GASTOS-COSTOS'!$F$37+'[2]36 - GASTOS-COSTOS'!$F$43</f>
        <v>35.430495882352915</v>
      </c>
      <c r="F55" s="53"/>
      <c r="G55" s="53">
        <f>+'[2]36 - GASTOS-COSTOS'!$H$37+'[2]36 - GASTOS-COSTOS'!$H$43</f>
        <v>32.413349676928924</v>
      </c>
      <c r="H55" s="53"/>
      <c r="I55" s="53">
        <f>+'[2]36 - GASTOS-COSTOS'!$J$37+'[2]36 - GASTOS-COSTOS'!$J$43</f>
        <v>31.265757053865883</v>
      </c>
      <c r="J55" s="53"/>
      <c r="K55" s="53">
        <f>+'[2]36 - GASTOS-COSTOS'!$L$37+'[2]36 - GASTOS-COSTOS'!$L$43</f>
        <v>26.120471999999999</v>
      </c>
      <c r="L55" s="53"/>
    </row>
    <row r="56" spans="1:12">
      <c r="A56" s="45" t="s">
        <v>123</v>
      </c>
      <c r="B56" s="27" t="s">
        <v>43</v>
      </c>
      <c r="C56" s="53">
        <f>+'[2]36 - GASTOS-COSTOS'!$D$40</f>
        <v>8.6872957999999993</v>
      </c>
      <c r="D56" s="53"/>
      <c r="E56" s="53">
        <f>+'[2]36 - GASTOS-COSTOS'!$F$40</f>
        <v>10.154790784313711</v>
      </c>
      <c r="F56" s="53"/>
      <c r="G56" s="53">
        <f>+'[2]36 - GASTOS-COSTOS'!$H$40</f>
        <v>9.2885826681870025</v>
      </c>
      <c r="H56" s="53"/>
      <c r="I56" s="53">
        <f>+'[2]36 - GASTOS-COSTOS'!$J$40</f>
        <v>8.9601460241846826</v>
      </c>
      <c r="J56" s="53"/>
      <c r="K56" s="53">
        <f>+'[2]36 - GASTOS-COSTOS'!$L$40</f>
        <v>7.835966</v>
      </c>
      <c r="L56" s="53"/>
    </row>
    <row r="57" spans="1:12">
      <c r="A57" s="45" t="s">
        <v>124</v>
      </c>
      <c r="B57" s="27" t="s">
        <v>44</v>
      </c>
      <c r="C57" s="53">
        <f>+'[2]36 - GASTOS-COSTOS'!$D$41</f>
        <v>15.981314399999997</v>
      </c>
      <c r="D57" s="53"/>
      <c r="E57" s="53">
        <f>+'[2]36 - GASTOS-COSTOS'!$F$41</f>
        <v>16.342164117647059</v>
      </c>
      <c r="F57" s="53"/>
      <c r="G57" s="53">
        <f>+'[2]36 - GASTOS-COSTOS'!$H$41</f>
        <v>16.198174648422651</v>
      </c>
      <c r="H57" s="53"/>
      <c r="I57" s="53">
        <f>+'[2]36 - GASTOS-COSTOS'!$J$41</f>
        <v>15.942237632832541</v>
      </c>
      <c r="J57" s="53"/>
      <c r="K57" s="53">
        <f>+'[2]36 - GASTOS-COSTOS'!$L$41</f>
        <v>14.429145999999999</v>
      </c>
      <c r="L57" s="53"/>
    </row>
    <row r="58" spans="1:12">
      <c r="A58" s="45" t="s">
        <v>125</v>
      </c>
      <c r="B58" s="27" t="s">
        <v>45</v>
      </c>
      <c r="C58" s="53">
        <f>+'[2]36 - GASTOS-COSTOS'!$D$46</f>
        <v>11.985985799999998</v>
      </c>
      <c r="D58" s="53"/>
      <c r="E58" s="53">
        <f>+'[2]36 - GASTOS-COSTOS'!$F$46</f>
        <v>12.257445294117645</v>
      </c>
      <c r="F58" s="53"/>
      <c r="G58" s="53">
        <f>+'[2]36 - GASTOS-COSTOS'!$H$46</f>
        <v>12.148896617255796</v>
      </c>
      <c r="H58" s="53"/>
      <c r="I58" s="53">
        <f>+'[2]36 - GASTOS-COSTOS'!$J$46</f>
        <v>11.956422132649323</v>
      </c>
      <c r="J58" s="53"/>
      <c r="K58" s="53">
        <f>+'[2]36 - GASTOS-COSTOS'!$L$46</f>
        <v>10.821861</v>
      </c>
      <c r="L58" s="53"/>
    </row>
    <row r="59" spans="1:12">
      <c r="A59" s="45" t="s">
        <v>126</v>
      </c>
      <c r="B59" s="27" t="s">
        <v>46</v>
      </c>
      <c r="C59" s="53">
        <f>+'[2]36 - GASTOS-COSTOS'!$D$47</f>
        <v>7.9906571999999985</v>
      </c>
      <c r="D59" s="53"/>
      <c r="E59" s="53">
        <f>+'[2]36 - GASTOS-COSTOS'!$F$47</f>
        <v>8.1716301960784303</v>
      </c>
      <c r="F59" s="53"/>
      <c r="G59" s="53">
        <f>+'[2]36 - GASTOS-COSTOS'!$H$47</f>
        <v>8.0996185860889387</v>
      </c>
      <c r="H59" s="53"/>
      <c r="I59" s="53">
        <f>+'[2]36 - GASTOS-COSTOS'!$J$47</f>
        <v>7.9706066324661053</v>
      </c>
      <c r="J59" s="53"/>
      <c r="K59" s="53">
        <f>+'[2]36 - GASTOS-COSTOS'!$L$47</f>
        <v>7.2145739999999998</v>
      </c>
      <c r="L59" s="53"/>
    </row>
    <row r="60" spans="1:12">
      <c r="A60" s="46"/>
      <c r="B60" s="28" t="s">
        <v>38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</row>
    <row r="61" spans="1:12">
      <c r="A61" s="46"/>
      <c r="B61" s="24" t="s">
        <v>47</v>
      </c>
      <c r="C61" s="53">
        <f t="shared" ref="C61:L61" si="6">SUM(C62:C66)</f>
        <v>0</v>
      </c>
      <c r="D61" s="53">
        <f t="shared" si="6"/>
        <v>0</v>
      </c>
      <c r="E61" s="53">
        <f t="shared" si="6"/>
        <v>0</v>
      </c>
      <c r="F61" s="53">
        <f t="shared" si="6"/>
        <v>0</v>
      </c>
      <c r="G61" s="53">
        <f t="shared" si="6"/>
        <v>0</v>
      </c>
      <c r="H61" s="53">
        <f t="shared" si="6"/>
        <v>0</v>
      </c>
      <c r="I61" s="53">
        <f t="shared" si="6"/>
        <v>0</v>
      </c>
      <c r="J61" s="53">
        <f t="shared" si="6"/>
        <v>0</v>
      </c>
      <c r="K61" s="53">
        <f t="shared" si="6"/>
        <v>0</v>
      </c>
      <c r="L61" s="53">
        <f t="shared" si="6"/>
        <v>0</v>
      </c>
    </row>
    <row r="62" spans="1:12">
      <c r="A62" s="45" t="s">
        <v>127</v>
      </c>
      <c r="B62" s="27" t="s">
        <v>48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</row>
    <row r="63" spans="1:12">
      <c r="A63" s="45" t="s">
        <v>128</v>
      </c>
      <c r="B63" s="27" t="s">
        <v>49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</row>
    <row r="64" spans="1:12">
      <c r="A64" s="45" t="s">
        <v>129</v>
      </c>
      <c r="B64" s="26" t="s">
        <v>50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</row>
    <row r="65" spans="1:12">
      <c r="A65" s="45" t="s">
        <v>130</v>
      </c>
      <c r="B65" s="26" t="s">
        <v>51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</row>
    <row r="66" spans="1:12">
      <c r="A66" s="46"/>
      <c r="B66" s="28" t="s">
        <v>38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</row>
    <row r="67" spans="1:12">
      <c r="A67" s="45" t="s">
        <v>131</v>
      </c>
      <c r="B67" s="24" t="s">
        <v>52</v>
      </c>
      <c r="C67" s="53">
        <f t="shared" ref="C67:L67" si="7">+C68+C78+C82+C85+C97+C102</f>
        <v>48.486270200000007</v>
      </c>
      <c r="D67" s="53">
        <f t="shared" si="7"/>
        <v>124.7251462</v>
      </c>
      <c r="E67" s="53">
        <f t="shared" si="7"/>
        <v>36.325055882352935</v>
      </c>
      <c r="F67" s="53">
        <f t="shared" si="7"/>
        <v>197.42478764705874</v>
      </c>
      <c r="G67" s="53">
        <f t="shared" si="7"/>
        <v>60.178157924743445</v>
      </c>
      <c r="H67" s="53">
        <f t="shared" si="7"/>
        <v>226.30268453059674</v>
      </c>
      <c r="I67" s="53">
        <f t="shared" si="7"/>
        <v>59.758550201539023</v>
      </c>
      <c r="J67" s="53">
        <f t="shared" si="7"/>
        <v>214.31418639080243</v>
      </c>
      <c r="K67" s="53">
        <f t="shared" si="7"/>
        <v>28.884878999999998</v>
      </c>
      <c r="L67" s="53">
        <f t="shared" si="7"/>
        <v>66.094086000000004</v>
      </c>
    </row>
    <row r="68" spans="1:12">
      <c r="A68" s="45" t="s">
        <v>132</v>
      </c>
      <c r="B68" s="25" t="s">
        <v>53</v>
      </c>
      <c r="C68" s="53">
        <f t="shared" ref="C68:L68" si="8">SUM(C69:C77)</f>
        <v>0</v>
      </c>
      <c r="D68" s="53">
        <f t="shared" si="8"/>
        <v>33.622037600000006</v>
      </c>
      <c r="E68" s="53">
        <f t="shared" si="8"/>
        <v>0</v>
      </c>
      <c r="F68" s="53">
        <f t="shared" si="8"/>
        <v>99.791676078431379</v>
      </c>
      <c r="G68" s="53">
        <f t="shared" si="8"/>
        <v>0</v>
      </c>
      <c r="H68" s="53">
        <f t="shared" si="8"/>
        <v>65.598091600152031</v>
      </c>
      <c r="I68" s="53">
        <f t="shared" si="8"/>
        <v>0</v>
      </c>
      <c r="J68" s="53">
        <f t="shared" si="8"/>
        <v>86.117616768230135</v>
      </c>
      <c r="K68" s="53">
        <f t="shared" si="8"/>
        <v>0</v>
      </c>
      <c r="L68" s="53">
        <f t="shared" si="8"/>
        <v>17.369264000000001</v>
      </c>
    </row>
    <row r="69" spans="1:12">
      <c r="A69" s="45" t="s">
        <v>175</v>
      </c>
      <c r="B69" s="26" t="s">
        <v>54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</row>
    <row r="70" spans="1:12">
      <c r="A70" s="45" t="s">
        <v>133</v>
      </c>
      <c r="B70" s="26" t="s">
        <v>55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</row>
    <row r="71" spans="1:12">
      <c r="A71" s="45" t="s">
        <v>134</v>
      </c>
      <c r="B71" s="26" t="s">
        <v>56</v>
      </c>
      <c r="C71" s="53"/>
      <c r="D71" s="53"/>
      <c r="E71" s="53"/>
      <c r="F71" s="53"/>
      <c r="G71" s="53"/>
      <c r="H71" s="53"/>
      <c r="I71" s="53"/>
      <c r="J71" s="53"/>
      <c r="K71" s="53"/>
      <c r="L71" s="53"/>
    </row>
    <row r="72" spans="1:12">
      <c r="A72" s="45" t="s">
        <v>135</v>
      </c>
      <c r="B72" s="26" t="s">
        <v>57</v>
      </c>
      <c r="C72" s="53"/>
      <c r="D72" s="53">
        <f>+'[2]36 - GASTOS-COSTOS'!$D$58</f>
        <v>3.3546000000000005</v>
      </c>
      <c r="E72" s="53"/>
      <c r="F72" s="53">
        <f>+'[2]36 - GASTOS-COSTOS'!$F$58</f>
        <v>3.2888235294117645</v>
      </c>
      <c r="G72" s="53"/>
      <c r="H72" s="53">
        <f>+'[2]36 - GASTOS-COSTOS'!$H$58</f>
        <v>3.1875712656784492</v>
      </c>
      <c r="I72" s="53"/>
      <c r="J72" s="53">
        <f>+'[2]36 - GASTOS-COSTOS'!$J$58</f>
        <v>6.1462074019787476</v>
      </c>
      <c r="K72" s="53"/>
      <c r="L72" s="53">
        <f>+'[2]36 - GASTOS-COSTOS'!$L$58</f>
        <v>1.835145</v>
      </c>
    </row>
    <row r="73" spans="1:12">
      <c r="A73" s="45" t="s">
        <v>136</v>
      </c>
      <c r="B73" s="26" t="s">
        <v>58</v>
      </c>
      <c r="C73" s="53"/>
      <c r="D73" s="53">
        <f>+'[2]36 - GASTOS-COSTOS'!$D$53</f>
        <v>7.0860333999999998</v>
      </c>
      <c r="E73" s="53"/>
      <c r="F73" s="53">
        <f>+'[2]36 - GASTOS-COSTOS'!$F$53</f>
        <v>5.6162143137254903</v>
      </c>
      <c r="G73" s="53"/>
      <c r="H73" s="53">
        <f>+'[2]36 - GASTOS-COSTOS'!$H$53</f>
        <v>8.7498831242873418</v>
      </c>
      <c r="I73" s="53"/>
      <c r="J73" s="53">
        <f>+'[2]36 - GASTOS-COSTOS'!$J$53</f>
        <v>13.316782704287286</v>
      </c>
      <c r="K73" s="53"/>
      <c r="L73" s="53">
        <f>+'[2]36 - GASTOS-COSTOS'!$L$53</f>
        <v>10.03411</v>
      </c>
    </row>
    <row r="74" spans="1:12">
      <c r="A74" s="45" t="s">
        <v>137</v>
      </c>
      <c r="B74" s="26" t="s">
        <v>59</v>
      </c>
      <c r="C74" s="53"/>
      <c r="D74" s="53">
        <f>+'[2]36 - GASTOS-COSTOS'!$D$54</f>
        <v>12.524958200000002</v>
      </c>
      <c r="E74" s="53"/>
      <c r="F74" s="53">
        <f>+'[2]36 - GASTOS-COSTOS'!$F$54</f>
        <v>15.312762352941176</v>
      </c>
      <c r="G74" s="53"/>
      <c r="H74" s="53">
        <f>+'[2]36 - GASTOS-COSTOS'!$H$54</f>
        <v>17.52314177118966</v>
      </c>
      <c r="I74" s="53"/>
      <c r="J74" s="53">
        <f>+'[2]36 - GASTOS-COSTOS'!$J$54</f>
        <v>8.1949432026383295</v>
      </c>
      <c r="K74" s="53"/>
      <c r="L74" s="53">
        <f>+'[2]36 - GASTOS-COSTOS'!$L$54</f>
        <v>1.9294279999999999</v>
      </c>
    </row>
    <row r="75" spans="1:12">
      <c r="A75" s="46"/>
      <c r="B75" s="54" t="s">
        <v>224</v>
      </c>
      <c r="C75" s="53"/>
      <c r="D75" s="53">
        <f>+'[2]36 - GASTOS-COSTOS'!$D$59</f>
        <v>10.656446000000001</v>
      </c>
      <c r="E75" s="53"/>
      <c r="F75" s="53">
        <f>+'[2]36 - GASTOS-COSTOS'!$F$59</f>
        <v>11.989954313725489</v>
      </c>
      <c r="G75" s="53"/>
      <c r="H75" s="53">
        <f>+'[2]36 - GASTOS-COSTOS'!$H$59</f>
        <v>33.906195553021668</v>
      </c>
      <c r="I75" s="53"/>
      <c r="J75" s="53">
        <f>+'[2]36 - GASTOS-COSTOS'!$J$59</f>
        <v>18.509335346463907</v>
      </c>
      <c r="K75" s="53"/>
      <c r="L75" s="53">
        <f>+'[2]36 - GASTOS-COSTOS'!$L$59</f>
        <v>3.5705809999999998</v>
      </c>
    </row>
    <row r="76" spans="1:12">
      <c r="A76" s="46"/>
      <c r="B76" s="54" t="s">
        <v>225</v>
      </c>
      <c r="C76" s="53"/>
      <c r="D76" s="53"/>
      <c r="E76" s="53"/>
      <c r="F76" s="53">
        <f>+'[2]36 - GASTOS-COSTOS'!$F$60</f>
        <v>2.192549019607843</v>
      </c>
      <c r="G76" s="53"/>
      <c r="H76" s="53">
        <f>+'[2]36 - GASTOS-COSTOS'!$H$60</f>
        <v>2.2312998859749147</v>
      </c>
      <c r="I76" s="53"/>
      <c r="J76" s="53">
        <f>+'[2]36 - GASTOS-COSTOS'!$J$60</f>
        <v>1.0243679003297912</v>
      </c>
      <c r="K76" s="53"/>
      <c r="L76" s="53">
        <f>+'[2]36 - GASTOS-COSTOS'!$L$60</f>
        <v>0</v>
      </c>
    </row>
    <row r="77" spans="1:12">
      <c r="A77" s="46"/>
      <c r="B77" s="54" t="s">
        <v>226</v>
      </c>
      <c r="C77" s="53"/>
      <c r="D77" s="53"/>
      <c r="E77" s="53"/>
      <c r="F77" s="53">
        <f>+'[2]36 - GASTOS-COSTOS'!$F$61</f>
        <v>61.391372549019607</v>
      </c>
      <c r="G77" s="53"/>
      <c r="H77" s="53">
        <f>+'[2]36 - GASTOS-COSTOS'!$H$61</f>
        <v>0</v>
      </c>
      <c r="I77" s="53"/>
      <c r="J77" s="53">
        <f>+'[2]36 - GASTOS-COSTOS'!$J$61</f>
        <v>38.925980212532068</v>
      </c>
      <c r="K77" s="53"/>
      <c r="L77" s="53">
        <f>+'[2]36 - GASTOS-COSTOS'!$L$61</f>
        <v>0</v>
      </c>
    </row>
    <row r="78" spans="1:12">
      <c r="A78" s="45" t="s">
        <v>138</v>
      </c>
      <c r="B78" s="31" t="s">
        <v>60</v>
      </c>
      <c r="C78" s="53">
        <f t="shared" ref="C78:L78" si="9">SUM(C79:C81)</f>
        <v>0</v>
      </c>
      <c r="D78" s="53">
        <f t="shared" si="9"/>
        <v>80.159285199999999</v>
      </c>
      <c r="E78" s="53">
        <f t="shared" si="9"/>
        <v>0</v>
      </c>
      <c r="F78" s="53">
        <f t="shared" si="9"/>
        <v>86.897295294117555</v>
      </c>
      <c r="G78" s="53">
        <f t="shared" si="9"/>
        <v>0</v>
      </c>
      <c r="H78" s="53">
        <f t="shared" si="9"/>
        <v>151.48401178259218</v>
      </c>
      <c r="I78" s="53">
        <f t="shared" si="9"/>
        <v>0</v>
      </c>
      <c r="J78" s="53">
        <f t="shared" si="9"/>
        <v>116.76257511909115</v>
      </c>
      <c r="K78" s="53">
        <f t="shared" si="9"/>
        <v>0</v>
      </c>
      <c r="L78" s="53">
        <f t="shared" si="9"/>
        <v>38.892606000000001</v>
      </c>
    </row>
    <row r="79" spans="1:12">
      <c r="A79" s="45" t="s">
        <v>138</v>
      </c>
      <c r="B79" s="26" t="s">
        <v>61</v>
      </c>
      <c r="C79" s="53"/>
      <c r="D79" s="53">
        <f>+'[2]36 - GASTOS-COSTOS'!$D$52</f>
        <v>57.994324800000001</v>
      </c>
      <c r="E79" s="53"/>
      <c r="F79" s="53">
        <f>+'[2]36 - GASTOS-COSTOS'!$F$52</f>
        <v>59.534283529411674</v>
      </c>
      <c r="G79" s="53"/>
      <c r="H79" s="53">
        <f>+'[2]36 - GASTOS-COSTOS'!$H$52</f>
        <v>115.85652774610416</v>
      </c>
      <c r="I79" s="53"/>
      <c r="J79" s="53">
        <f>+'[2]36 - GASTOS-COSTOS'!$J$52</f>
        <v>89.306442286551757</v>
      </c>
      <c r="K79" s="53"/>
      <c r="L79" s="53">
        <f>+'[2]36 - GASTOS-COSTOS'!$L$52</f>
        <v>19.448841000000002</v>
      </c>
    </row>
    <row r="80" spans="1:12">
      <c r="A80" s="45" t="s">
        <v>176</v>
      </c>
      <c r="B80" s="26" t="s">
        <v>62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</row>
    <row r="81" spans="1:12">
      <c r="A81" s="45" t="s">
        <v>139</v>
      </c>
      <c r="B81" s="26" t="s">
        <v>63</v>
      </c>
      <c r="C81" s="53"/>
      <c r="D81" s="53">
        <f>+'[2]36 - GASTOS-COSTOS'!$D$51</f>
        <v>22.164960400000002</v>
      </c>
      <c r="E81" s="53"/>
      <c r="F81" s="53">
        <f>+'[2]36 - GASTOS-COSTOS'!$F$51</f>
        <v>27.363011764705881</v>
      </c>
      <c r="G81" s="53"/>
      <c r="H81" s="53">
        <f>+'[2]36 - GASTOS-COSTOS'!$H$51</f>
        <v>35.627484036488028</v>
      </c>
      <c r="I81" s="53"/>
      <c r="J81" s="53">
        <f>+'[2]36 - GASTOS-COSTOS'!$J$51</f>
        <v>27.456132832539396</v>
      </c>
      <c r="K81" s="53"/>
      <c r="L81" s="53">
        <f>+'[2]36 - GASTOS-COSTOS'!$L$51</f>
        <v>19.443764999999999</v>
      </c>
    </row>
    <row r="82" spans="1:12">
      <c r="A82" s="45" t="s">
        <v>140</v>
      </c>
      <c r="B82" s="25" t="s">
        <v>64</v>
      </c>
      <c r="C82" s="53">
        <f t="shared" ref="C82:L82" si="10">+C83+C84</f>
        <v>25.1885732</v>
      </c>
      <c r="D82" s="53">
        <f t="shared" si="10"/>
        <v>0</v>
      </c>
      <c r="E82" s="53">
        <f t="shared" si="10"/>
        <v>7.1696352941176462</v>
      </c>
      <c r="F82" s="53">
        <f t="shared" si="10"/>
        <v>0</v>
      </c>
      <c r="G82" s="53">
        <f t="shared" si="10"/>
        <v>25.500570125427593</v>
      </c>
      <c r="H82" s="53">
        <f t="shared" si="10"/>
        <v>0</v>
      </c>
      <c r="I82" s="53">
        <f t="shared" si="10"/>
        <v>25.322374496152438</v>
      </c>
      <c r="J82" s="53">
        <f t="shared" si="10"/>
        <v>0</v>
      </c>
      <c r="K82" s="53">
        <f t="shared" si="10"/>
        <v>8.8111329999999999</v>
      </c>
      <c r="L82" s="53">
        <f t="shared" si="10"/>
        <v>0</v>
      </c>
    </row>
    <row r="83" spans="1:12">
      <c r="A83" s="45" t="s">
        <v>177</v>
      </c>
      <c r="B83" s="32" t="s">
        <v>65</v>
      </c>
      <c r="C83" s="53">
        <f>+'[2]36 - GASTOS-COSTOS'!$D$56</f>
        <v>25.1885732</v>
      </c>
      <c r="D83" s="53"/>
      <c r="E83" s="53">
        <f>+'[2]36 - GASTOS-COSTOS'!$F$56</f>
        <v>7.1696352941176462</v>
      </c>
      <c r="F83" s="53"/>
      <c r="G83" s="53">
        <f>+'[2]36 - GASTOS-COSTOS'!$H$56</f>
        <v>25.500570125427593</v>
      </c>
      <c r="H83" s="53"/>
      <c r="I83" s="53">
        <f>+'[2]36 - GASTOS-COSTOS'!$J$56</f>
        <v>25.322374496152438</v>
      </c>
      <c r="J83" s="53"/>
      <c r="K83" s="53">
        <f>+'[2]36 - GASTOS-COSTOS'!$L$56</f>
        <v>8.8111329999999999</v>
      </c>
      <c r="L83" s="53"/>
    </row>
    <row r="84" spans="1:12">
      <c r="A84" s="46"/>
      <c r="B84" s="28" t="s">
        <v>66</v>
      </c>
      <c r="C84" s="53"/>
      <c r="D84" s="53"/>
      <c r="E84" s="53"/>
      <c r="F84" s="53"/>
      <c r="G84" s="53"/>
      <c r="H84" s="53"/>
      <c r="I84" s="53"/>
      <c r="J84" s="53"/>
      <c r="K84" s="53"/>
      <c r="L84" s="53"/>
    </row>
    <row r="85" spans="1:12">
      <c r="A85" s="45" t="s">
        <v>141</v>
      </c>
      <c r="B85" s="25" t="s">
        <v>67</v>
      </c>
      <c r="C85" s="53">
        <f t="shared" ref="C85:L85" si="11">SUM(C86:C96)</f>
        <v>23.297697000000003</v>
      </c>
      <c r="D85" s="53">
        <f t="shared" si="11"/>
        <v>0</v>
      </c>
      <c r="E85" s="53">
        <f t="shared" si="11"/>
        <v>29.155420588235291</v>
      </c>
      <c r="F85" s="53">
        <f t="shared" si="11"/>
        <v>0</v>
      </c>
      <c r="G85" s="53">
        <f t="shared" si="11"/>
        <v>34.677587799315852</v>
      </c>
      <c r="H85" s="53">
        <f t="shared" si="11"/>
        <v>0</v>
      </c>
      <c r="I85" s="53">
        <f t="shared" si="11"/>
        <v>34.436175705386589</v>
      </c>
      <c r="J85" s="53">
        <f t="shared" si="11"/>
        <v>0</v>
      </c>
      <c r="K85" s="53">
        <f t="shared" si="11"/>
        <v>20.073746</v>
      </c>
      <c r="L85" s="53">
        <f t="shared" si="11"/>
        <v>0</v>
      </c>
    </row>
    <row r="86" spans="1:12">
      <c r="A86" s="45" t="s">
        <v>178</v>
      </c>
      <c r="B86" s="30" t="s">
        <v>68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</row>
    <row r="87" spans="1:12">
      <c r="A87" s="45" t="s">
        <v>179</v>
      </c>
      <c r="B87" s="30" t="s">
        <v>69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</row>
    <row r="88" spans="1:12">
      <c r="A88" s="45" t="s">
        <v>142</v>
      </c>
      <c r="B88" s="30" t="s">
        <v>70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</row>
    <row r="89" spans="1:12">
      <c r="A89" s="45" t="s">
        <v>180</v>
      </c>
      <c r="B89" s="30" t="s">
        <v>71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</row>
    <row r="90" spans="1:12">
      <c r="A90" s="45" t="s">
        <v>181</v>
      </c>
      <c r="B90" s="30" t="s">
        <v>72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</row>
    <row r="91" spans="1:12">
      <c r="A91" s="45" t="s">
        <v>143</v>
      </c>
      <c r="B91" s="30" t="s">
        <v>73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</row>
    <row r="92" spans="1:12">
      <c r="A92" s="45" t="s">
        <v>182</v>
      </c>
      <c r="B92" s="30" t="s">
        <v>74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</row>
    <row r="93" spans="1:12">
      <c r="A93" s="45" t="s">
        <v>145</v>
      </c>
      <c r="B93" s="30" t="s">
        <v>75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</row>
    <row r="94" spans="1:12">
      <c r="A94" s="45" t="s">
        <v>183</v>
      </c>
      <c r="B94" s="30" t="s">
        <v>76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</row>
    <row r="95" spans="1:12">
      <c r="A95" s="45" t="s">
        <v>184</v>
      </c>
      <c r="B95" s="30" t="s">
        <v>77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</row>
    <row r="96" spans="1:12">
      <c r="A96" s="46"/>
      <c r="B96" s="28" t="s">
        <v>38</v>
      </c>
      <c r="C96" s="53">
        <f>+'[2]36 - GASTOS-COSTOS'!$D$55</f>
        <v>23.297697000000003</v>
      </c>
      <c r="D96" s="53"/>
      <c r="E96" s="53">
        <f>+'[2]36 - GASTOS-COSTOS'!$F$55</f>
        <v>29.155420588235291</v>
      </c>
      <c r="F96" s="53"/>
      <c r="G96" s="53">
        <f>+'[2]36 - GASTOS-COSTOS'!$H$55</f>
        <v>34.677587799315852</v>
      </c>
      <c r="H96" s="53"/>
      <c r="I96" s="53">
        <f>+'[2]36 - GASTOS-COSTOS'!$J$55</f>
        <v>34.436175705386589</v>
      </c>
      <c r="J96" s="53"/>
      <c r="K96" s="53">
        <f>+'[2]36 - GASTOS-COSTOS'!$L$55</f>
        <v>20.073746</v>
      </c>
      <c r="L96" s="53"/>
    </row>
    <row r="97" spans="1:12">
      <c r="A97" s="45" t="s">
        <v>144</v>
      </c>
      <c r="B97" s="25" t="s">
        <v>78</v>
      </c>
      <c r="C97" s="53">
        <f t="shared" ref="C97:L97" si="12">SUM(C98:C101)</f>
        <v>0</v>
      </c>
      <c r="D97" s="53">
        <f t="shared" si="12"/>
        <v>10.943823400000001</v>
      </c>
      <c r="E97" s="53">
        <f t="shared" si="12"/>
        <v>0</v>
      </c>
      <c r="F97" s="53">
        <f t="shared" si="12"/>
        <v>10.735816274509803</v>
      </c>
      <c r="G97" s="53">
        <f t="shared" si="12"/>
        <v>0</v>
      </c>
      <c r="H97" s="53">
        <f t="shared" si="12"/>
        <v>9.2205811478525277</v>
      </c>
      <c r="I97" s="53">
        <f t="shared" si="12"/>
        <v>0</v>
      </c>
      <c r="J97" s="53">
        <f t="shared" si="12"/>
        <v>11.433994503481131</v>
      </c>
      <c r="K97" s="53">
        <f t="shared" si="12"/>
        <v>0</v>
      </c>
      <c r="L97" s="53">
        <f t="shared" si="12"/>
        <v>9.8322160000000007</v>
      </c>
    </row>
    <row r="98" spans="1:12">
      <c r="A98" s="45" t="s">
        <v>145</v>
      </c>
      <c r="B98" s="33" t="s">
        <v>79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</row>
    <row r="99" spans="1:12">
      <c r="A99" s="45" t="s">
        <v>146</v>
      </c>
      <c r="B99" s="33" t="s">
        <v>80</v>
      </c>
      <c r="C99" s="53"/>
      <c r="D99" s="53">
        <f>+'[2]36 - GASTOS-COSTOS'!$D$49</f>
        <v>10.943823400000001</v>
      </c>
      <c r="E99" s="53"/>
      <c r="F99" s="53">
        <f>+'[2]36 - GASTOS-COSTOS'!$F$49</f>
        <v>10.735816274509803</v>
      </c>
      <c r="G99" s="53"/>
      <c r="H99" s="53">
        <f>+'[2]36 - GASTOS-COSTOS'!$H$49</f>
        <v>9.2205811478525277</v>
      </c>
      <c r="I99" s="53"/>
      <c r="J99" s="53">
        <f>+'[2]36 - GASTOS-COSTOS'!$J$49</f>
        <v>11.433994503481131</v>
      </c>
      <c r="K99" s="53"/>
      <c r="L99" s="53">
        <f>+'[2]36 - GASTOS-COSTOS'!$L$49</f>
        <v>9.8322160000000007</v>
      </c>
    </row>
    <row r="100" spans="1:12">
      <c r="A100" s="45" t="s">
        <v>147</v>
      </c>
      <c r="B100" s="33" t="s">
        <v>81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</row>
    <row r="101" spans="1:12">
      <c r="A101" s="46"/>
      <c r="B101" s="28" t="s">
        <v>38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3"/>
    </row>
    <row r="102" spans="1:12">
      <c r="A102" s="45" t="s">
        <v>200</v>
      </c>
      <c r="B102" s="25" t="s">
        <v>82</v>
      </c>
      <c r="C102" s="53">
        <f t="shared" ref="C102:L102" si="13">SUM(C103:C105)</f>
        <v>0</v>
      </c>
      <c r="D102" s="53">
        <f t="shared" si="13"/>
        <v>0</v>
      </c>
      <c r="E102" s="53">
        <f t="shared" si="13"/>
        <v>0</v>
      </c>
      <c r="F102" s="53">
        <f t="shared" si="13"/>
        <v>0</v>
      </c>
      <c r="G102" s="53">
        <f t="shared" si="13"/>
        <v>0</v>
      </c>
      <c r="H102" s="53">
        <f t="shared" si="13"/>
        <v>0</v>
      </c>
      <c r="I102" s="53">
        <f t="shared" si="13"/>
        <v>0</v>
      </c>
      <c r="J102" s="53">
        <f t="shared" si="13"/>
        <v>0</v>
      </c>
      <c r="K102" s="53">
        <f t="shared" si="13"/>
        <v>0</v>
      </c>
      <c r="L102" s="53">
        <f t="shared" si="13"/>
        <v>0</v>
      </c>
    </row>
    <row r="103" spans="1:12">
      <c r="A103" s="45" t="s">
        <v>201</v>
      </c>
      <c r="B103" s="30" t="s">
        <v>83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</row>
    <row r="104" spans="1:12">
      <c r="A104" s="45" t="s">
        <v>202</v>
      </c>
      <c r="B104" s="30" t="s">
        <v>84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</row>
    <row r="105" spans="1:12">
      <c r="A105" s="46"/>
      <c r="B105" s="28" t="s">
        <v>38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</row>
    <row r="106" spans="1:12" ht="10.8" thickBot="1">
      <c r="A106" s="46" t="s">
        <v>193</v>
      </c>
      <c r="B106" s="34" t="s">
        <v>85</v>
      </c>
      <c r="C106" s="53">
        <f t="shared" ref="C106:L106" si="14">SUM(C107:C110)</f>
        <v>353.5256392</v>
      </c>
      <c r="D106" s="53">
        <f t="shared" si="14"/>
        <v>2.2364000000000002</v>
      </c>
      <c r="E106" s="53">
        <f t="shared" si="14"/>
        <v>297.55959764705841</v>
      </c>
      <c r="F106" s="53">
        <f t="shared" si="14"/>
        <v>685.26944840078431</v>
      </c>
      <c r="G106" s="53">
        <f t="shared" si="14"/>
        <v>313.56563549981001</v>
      </c>
      <c r="H106" s="53">
        <f t="shared" si="14"/>
        <v>648.13949068795137</v>
      </c>
      <c r="I106" s="53">
        <f t="shared" si="14"/>
        <v>227.67600952729913</v>
      </c>
      <c r="J106" s="53">
        <f t="shared" si="14"/>
        <v>279.84809105899598</v>
      </c>
      <c r="K106" s="53">
        <f t="shared" si="14"/>
        <v>190.418193</v>
      </c>
      <c r="L106" s="53">
        <f t="shared" si="14"/>
        <v>25.5015</v>
      </c>
    </row>
    <row r="107" spans="1:12" ht="10.8" thickBot="1">
      <c r="A107" s="46" t="s">
        <v>185</v>
      </c>
      <c r="B107" s="35" t="s">
        <v>189</v>
      </c>
      <c r="C107" s="53">
        <f>+'[2]36 - GASTOS-COSTOS'!$D$64</f>
        <v>349.6376578</v>
      </c>
      <c r="D107" s="53"/>
      <c r="E107" s="53">
        <f>+'[2]36 - GASTOS-COSTOS'!$F$64</f>
        <v>293.08899019607804</v>
      </c>
      <c r="F107" s="53"/>
      <c r="G107" s="53">
        <f>+'[2]36 - GASTOS-COSTOS'!$H$64</f>
        <v>305.20357354618022</v>
      </c>
      <c r="H107" s="53"/>
      <c r="I107" s="53">
        <f>+'[2]36 - GASTOS-COSTOS'!$J$64</f>
        <v>221.32492854525444</v>
      </c>
      <c r="J107" s="53"/>
      <c r="K107" s="53">
        <f>+'[2]36 - GASTOS-COSTOS'!$L$64</f>
        <v>187.00819300000001</v>
      </c>
      <c r="L107" s="53"/>
    </row>
    <row r="108" spans="1:12" ht="10.8" thickBot="1">
      <c r="A108" s="46" t="s">
        <v>186</v>
      </c>
      <c r="B108" s="36" t="s">
        <v>190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</row>
    <row r="109" spans="1:12" ht="10.8" thickBot="1">
      <c r="A109" s="46" t="s">
        <v>187</v>
      </c>
      <c r="B109" s="36" t="s">
        <v>191</v>
      </c>
      <c r="C109" s="53"/>
      <c r="D109" s="53">
        <f>+'[2]36 - GASTOS-COSTOS'!$D$65</f>
        <v>2.2364000000000002</v>
      </c>
      <c r="E109" s="53"/>
      <c r="F109" s="53">
        <f>+'[2]36 - GASTOS-COSTOS'!$F$65</f>
        <v>685.26944840078431</v>
      </c>
      <c r="G109" s="53"/>
      <c r="H109" s="53">
        <f>+'[2]36 - GASTOS-COSTOS'!$H$65</f>
        <v>648.13949068795137</v>
      </c>
      <c r="I109" s="53"/>
      <c r="J109" s="53">
        <f>+'[2]36 - GASTOS-COSTOS'!$J$65</f>
        <v>279.84809105899598</v>
      </c>
      <c r="K109" s="53"/>
      <c r="L109" s="53">
        <f>+'[2]36 - GASTOS-COSTOS'!$L$65</f>
        <v>25.5015</v>
      </c>
    </row>
    <row r="110" spans="1:12" ht="10.8" thickBot="1">
      <c r="A110" s="46" t="s">
        <v>188</v>
      </c>
      <c r="B110" s="36" t="s">
        <v>192</v>
      </c>
      <c r="C110" s="53">
        <f>+'[2]36 - GASTOS-COSTOS'!$D$66</f>
        <v>3.8879814000000001</v>
      </c>
      <c r="D110" s="53"/>
      <c r="E110" s="53">
        <f>+'[2]36 - GASTOS-COSTOS'!$F$66</f>
        <v>4.4706074509803857</v>
      </c>
      <c r="F110" s="53"/>
      <c r="G110" s="53">
        <f>+'[2]36 - GASTOS-COSTOS'!$H$66</f>
        <v>8.3620619536297998</v>
      </c>
      <c r="H110" s="53"/>
      <c r="I110" s="53">
        <f>+'[2]36 - GASTOS-COSTOS'!$J$66</f>
        <v>6.3510809820446985</v>
      </c>
      <c r="J110" s="53"/>
      <c r="K110" s="53">
        <f>+'[2]36 - GASTOS-COSTOS'!$L$66</f>
        <v>3.41</v>
      </c>
      <c r="L110" s="53"/>
    </row>
    <row r="111" spans="1:12">
      <c r="A111" s="45" t="s">
        <v>148</v>
      </c>
      <c r="B111" s="24" t="s">
        <v>87</v>
      </c>
      <c r="C111" s="53">
        <f t="shared" ref="C111:L111" si="15">SUM(C112:C119)</f>
        <v>0</v>
      </c>
      <c r="D111" s="53">
        <f t="shared" si="15"/>
        <v>0</v>
      </c>
      <c r="E111" s="53">
        <f t="shared" si="15"/>
        <v>0</v>
      </c>
      <c r="F111" s="53">
        <f t="shared" si="15"/>
        <v>0</v>
      </c>
      <c r="G111" s="53">
        <f t="shared" si="15"/>
        <v>0</v>
      </c>
      <c r="H111" s="53">
        <f t="shared" si="15"/>
        <v>0</v>
      </c>
      <c r="I111" s="53">
        <f t="shared" si="15"/>
        <v>0</v>
      </c>
      <c r="J111" s="53">
        <f t="shared" si="15"/>
        <v>0</v>
      </c>
      <c r="K111" s="53">
        <f t="shared" si="15"/>
        <v>0</v>
      </c>
      <c r="L111" s="53">
        <f t="shared" si="15"/>
        <v>0</v>
      </c>
    </row>
    <row r="112" spans="1:12">
      <c r="A112" s="46" t="s">
        <v>149</v>
      </c>
      <c r="B112" s="37" t="s">
        <v>150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</row>
    <row r="113" spans="1:12">
      <c r="A113" s="46" t="s">
        <v>151</v>
      </c>
      <c r="B113" s="37" t="s">
        <v>152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</row>
    <row r="114" spans="1:12">
      <c r="A114" s="46" t="s">
        <v>153</v>
      </c>
      <c r="B114" s="37" t="s">
        <v>154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</row>
    <row r="115" spans="1:12">
      <c r="A115" s="46" t="s">
        <v>155</v>
      </c>
      <c r="B115" s="37" t="s">
        <v>156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</row>
    <row r="116" spans="1:12">
      <c r="A116" s="46" t="s">
        <v>157</v>
      </c>
      <c r="B116" s="37" t="s">
        <v>158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</row>
    <row r="117" spans="1:12">
      <c r="A117" s="46" t="s">
        <v>159</v>
      </c>
      <c r="B117" s="37" t="s">
        <v>160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</row>
    <row r="118" spans="1:12">
      <c r="A118" s="46" t="s">
        <v>161</v>
      </c>
      <c r="B118" s="37" t="s">
        <v>162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</row>
    <row r="119" spans="1:12">
      <c r="A119" s="46" t="s">
        <v>163</v>
      </c>
      <c r="B119" s="37" t="s">
        <v>164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</row>
    <row r="120" spans="1:12">
      <c r="A120" s="46" t="s">
        <v>203</v>
      </c>
      <c r="B120" s="24" t="s">
        <v>88</v>
      </c>
      <c r="C120" s="53">
        <f t="shared" ref="C120:L120" si="16">+C121+C122</f>
        <v>0</v>
      </c>
      <c r="D120" s="53">
        <f t="shared" si="16"/>
        <v>0</v>
      </c>
      <c r="E120" s="53">
        <f t="shared" si="16"/>
        <v>0</v>
      </c>
      <c r="F120" s="53">
        <f t="shared" si="16"/>
        <v>0</v>
      </c>
      <c r="G120" s="53">
        <f t="shared" si="16"/>
        <v>0</v>
      </c>
      <c r="H120" s="53">
        <f t="shared" si="16"/>
        <v>0</v>
      </c>
      <c r="I120" s="53">
        <f t="shared" si="16"/>
        <v>0</v>
      </c>
      <c r="J120" s="53">
        <f t="shared" si="16"/>
        <v>0</v>
      </c>
      <c r="K120" s="53">
        <f t="shared" si="16"/>
        <v>0</v>
      </c>
      <c r="L120" s="53">
        <f t="shared" si="16"/>
        <v>0</v>
      </c>
    </row>
    <row r="121" spans="1:12">
      <c r="A121" s="46" t="s">
        <v>205</v>
      </c>
      <c r="B121" s="30" t="s">
        <v>89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</row>
    <row r="122" spans="1:12">
      <c r="A122" s="46" t="s">
        <v>204</v>
      </c>
      <c r="B122" s="30" t="s">
        <v>90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</row>
    <row r="123" spans="1:12">
      <c r="A123" s="46" t="s">
        <v>165</v>
      </c>
      <c r="B123" s="24" t="s">
        <v>91</v>
      </c>
      <c r="C123" s="53">
        <f t="shared" ref="C123:L123" si="17">SUM(C124:C127)</f>
        <v>0</v>
      </c>
      <c r="D123" s="53">
        <f t="shared" si="17"/>
        <v>0</v>
      </c>
      <c r="E123" s="53">
        <f t="shared" si="17"/>
        <v>0</v>
      </c>
      <c r="F123" s="53">
        <f t="shared" si="17"/>
        <v>0</v>
      </c>
      <c r="G123" s="53">
        <f t="shared" si="17"/>
        <v>0</v>
      </c>
      <c r="H123" s="53">
        <f t="shared" si="17"/>
        <v>0</v>
      </c>
      <c r="I123" s="53">
        <f t="shared" si="17"/>
        <v>0</v>
      </c>
      <c r="J123" s="53">
        <f t="shared" si="17"/>
        <v>0</v>
      </c>
      <c r="K123" s="53">
        <f t="shared" si="17"/>
        <v>0</v>
      </c>
      <c r="L123" s="53">
        <f t="shared" si="17"/>
        <v>0</v>
      </c>
    </row>
    <row r="124" spans="1:12">
      <c r="A124" s="46" t="s">
        <v>166</v>
      </c>
      <c r="B124" s="30" t="s">
        <v>167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</row>
    <row r="125" spans="1:12">
      <c r="A125" s="47" t="s">
        <v>168</v>
      </c>
      <c r="B125" s="30" t="s">
        <v>92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</row>
    <row r="126" spans="1:12">
      <c r="A126" s="48"/>
      <c r="B126" s="28" t="s">
        <v>38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</row>
    <row r="127" spans="1:12" ht="10.8" thickBot="1">
      <c r="A127" s="49"/>
      <c r="B127" s="38" t="s">
        <v>38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</row>
    <row r="128" spans="1:12" ht="10.8" thickBot="1"/>
    <row r="129" spans="1:14" s="41" customFormat="1" ht="13.8" thickBot="1">
      <c r="A129" s="39">
        <v>2</v>
      </c>
      <c r="B129" s="40" t="s">
        <v>208</v>
      </c>
      <c r="C129" s="62">
        <f>+C15+'36 -COSTOS OPERATIVOS'!C15</f>
        <v>3058.2422150343996</v>
      </c>
      <c r="D129" s="62">
        <f>+D15+'36 -COSTOS OPERATIVOS'!D15</f>
        <v>8784.1216884700007</v>
      </c>
      <c r="E129" s="62">
        <f>+E15+'36 -COSTOS OPERATIVOS'!E15</f>
        <v>2918.4557174827432</v>
      </c>
      <c r="F129" s="62">
        <f>+F15+'36 -COSTOS OPERATIVOS'!F15</f>
        <v>8679.3288004039205</v>
      </c>
      <c r="G129" s="62">
        <f>+G15+'36 -COSTOS OPERATIVOS'!G15</f>
        <v>2935.9948551690613</v>
      </c>
      <c r="H129" s="62">
        <f>+H15+'36 -COSTOS OPERATIVOS'!H15</f>
        <v>9376.0607069025082</v>
      </c>
      <c r="I129" s="62">
        <f>+I15+'36 -COSTOS OPERATIVOS'!I15</f>
        <v>2449.507049745328</v>
      </c>
      <c r="J129" s="62">
        <f>+J15+'36 -COSTOS OPERATIVOS'!J15</f>
        <v>8445.116094194027</v>
      </c>
      <c r="K129" s="62">
        <f>+K15+'36 -COSTOS OPERATIVOS'!K15</f>
        <v>6792.7622490000003</v>
      </c>
      <c r="L129" s="62">
        <f>+L15+'36 -COSTOS OPERATIVOS'!L15</f>
        <v>6616.3615630000004</v>
      </c>
    </row>
    <row r="130" spans="1:14" ht="10.8" thickBot="1"/>
    <row r="131" spans="1:14">
      <c r="C131" s="105" t="s">
        <v>93</v>
      </c>
      <c r="D131" s="106"/>
      <c r="E131" s="106"/>
      <c r="F131" s="106"/>
      <c r="G131" s="107"/>
    </row>
    <row r="132" spans="1:14" ht="10.8" thickBot="1">
      <c r="C132" s="108"/>
      <c r="D132" s="109"/>
      <c r="E132" s="109"/>
      <c r="F132" s="109"/>
      <c r="G132" s="110"/>
    </row>
    <row r="133" spans="1:14" ht="10.8" thickBot="1">
      <c r="C133" s="63">
        <v>2008</v>
      </c>
      <c r="D133" s="64">
        <v>2009</v>
      </c>
      <c r="E133" s="64">
        <v>2010</v>
      </c>
      <c r="F133" s="64">
        <v>2011</v>
      </c>
      <c r="G133" s="64">
        <v>2012</v>
      </c>
    </row>
    <row r="134" spans="1:14" ht="10.8" thickBot="1">
      <c r="C134" s="79">
        <f>+(C15+D15)/(C129+D129)</f>
        <v>0.15522808539386454</v>
      </c>
      <c r="D134" s="79">
        <f>+(E15+F15)/(E129+F129)</f>
        <v>0.21648699431177654</v>
      </c>
      <c r="E134" s="79">
        <f>+(G15+H15)/(G129+H129)</f>
        <v>0.21116778177936329</v>
      </c>
      <c r="F134" s="79">
        <f>+(I15+J15)/(I129+J129)</f>
        <v>0.17123088635126857</v>
      </c>
      <c r="G134" s="79">
        <f>+(K15+L15)/(K129+L129)</f>
        <v>9.9329886700579281E-2</v>
      </c>
    </row>
    <row r="135" spans="1:14">
      <c r="C135" s="67"/>
      <c r="D135" s="67"/>
      <c r="E135" s="67"/>
      <c r="F135" s="67"/>
      <c r="G135" s="68"/>
    </row>
    <row r="136" spans="1:14" ht="10.8" thickBot="1">
      <c r="C136" s="67"/>
      <c r="D136" s="67"/>
      <c r="E136" s="67"/>
      <c r="F136" s="67"/>
      <c r="G136" s="68"/>
    </row>
    <row r="137" spans="1:14">
      <c r="C137" s="105" t="s">
        <v>215</v>
      </c>
      <c r="D137" s="106"/>
      <c r="E137" s="106"/>
      <c r="F137" s="106"/>
      <c r="G137" s="107"/>
    </row>
    <row r="138" spans="1:14" ht="10.8" thickBot="1">
      <c r="C138" s="108"/>
      <c r="D138" s="109"/>
      <c r="E138" s="109"/>
      <c r="F138" s="109"/>
      <c r="G138" s="110"/>
      <c r="I138" s="104" t="s">
        <v>231</v>
      </c>
      <c r="J138" s="104"/>
      <c r="K138" s="104"/>
      <c r="L138" s="104"/>
      <c r="M138" s="104"/>
    </row>
    <row r="139" spans="1:14" ht="10.8" thickBot="1">
      <c r="C139" s="63">
        <v>2008</v>
      </c>
      <c r="D139" s="64">
        <v>2009</v>
      </c>
      <c r="E139" s="64">
        <v>2010</v>
      </c>
      <c r="F139" s="64">
        <v>2011</v>
      </c>
      <c r="G139" s="64">
        <v>2012</v>
      </c>
      <c r="I139" s="63">
        <v>2008</v>
      </c>
      <c r="J139" s="64">
        <v>2009</v>
      </c>
      <c r="K139" s="64">
        <v>2010</v>
      </c>
      <c r="L139" s="64">
        <v>2011</v>
      </c>
      <c r="M139" s="64">
        <v>2012</v>
      </c>
      <c r="N139" s="64">
        <v>2013</v>
      </c>
    </row>
    <row r="140" spans="1:14" ht="10.8" thickBot="1">
      <c r="C140" s="65">
        <f>(C15+D15)/(I140/1000000)</f>
        <v>1174.1161557181874</v>
      </c>
      <c r="D140" s="65">
        <f>(E15+F15)/(J140/1000000)</f>
        <v>1853.4368187014934</v>
      </c>
      <c r="E140" s="65">
        <f>(G15+H15)/(K140/1000000)</f>
        <v>2018.3941438469433</v>
      </c>
      <c r="F140" s="65">
        <f>(I15+J15)/(L140/1000000)</f>
        <v>1481.4286633421762</v>
      </c>
      <c r="G140" s="65">
        <f>(K15+L15)/(M140/1000000)</f>
        <v>970.95039423738115</v>
      </c>
      <c r="I140" s="65">
        <v>1565660.66</v>
      </c>
      <c r="J140" s="66">
        <v>1354656.1099999999</v>
      </c>
      <c r="K140" s="66">
        <v>1288107.9099999999</v>
      </c>
      <c r="L140" s="66">
        <v>1259254.6800000002</v>
      </c>
      <c r="M140" s="66">
        <v>1371776.31</v>
      </c>
      <c r="N140" s="66">
        <v>1461777.84</v>
      </c>
    </row>
    <row r="141" spans="1:14">
      <c r="C141" s="67"/>
      <c r="D141" s="67"/>
      <c r="E141" s="67"/>
      <c r="F141" s="67"/>
      <c r="G141" s="68"/>
    </row>
    <row r="142" spans="1:14" ht="10.8" thickBot="1">
      <c r="C142" s="68"/>
      <c r="D142" s="68"/>
      <c r="E142" s="68"/>
      <c r="F142" s="68"/>
      <c r="G142" s="68"/>
    </row>
    <row r="143" spans="1:14">
      <c r="C143" s="111" t="s">
        <v>216</v>
      </c>
      <c r="D143" s="112"/>
      <c r="E143" s="112"/>
      <c r="F143" s="112"/>
      <c r="G143" s="113"/>
      <c r="I143" s="111" t="s">
        <v>232</v>
      </c>
      <c r="J143" s="112"/>
      <c r="K143" s="112"/>
      <c r="L143" s="112"/>
      <c r="M143" s="113"/>
    </row>
    <row r="144" spans="1:14" ht="10.8" thickBot="1">
      <c r="C144" s="114"/>
      <c r="D144" s="115"/>
      <c r="E144" s="115"/>
      <c r="F144" s="115"/>
      <c r="G144" s="116"/>
      <c r="I144" s="114"/>
      <c r="J144" s="115"/>
      <c r="K144" s="115"/>
      <c r="L144" s="115"/>
      <c r="M144" s="116"/>
    </row>
    <row r="145" spans="1:14" ht="10.8" thickBot="1">
      <c r="C145" s="69">
        <v>2008</v>
      </c>
      <c r="D145" s="70">
        <v>2009</v>
      </c>
      <c r="E145" s="70">
        <v>2010</v>
      </c>
      <c r="F145" s="70">
        <v>2011</v>
      </c>
      <c r="G145" s="70">
        <v>2012</v>
      </c>
      <c r="I145" s="69">
        <v>2008</v>
      </c>
      <c r="J145" s="70">
        <v>2009</v>
      </c>
      <c r="K145" s="70">
        <v>2010</v>
      </c>
      <c r="L145" s="70">
        <v>2011</v>
      </c>
      <c r="M145" s="70">
        <v>2012</v>
      </c>
    </row>
    <row r="146" spans="1:14" ht="10.8" thickBot="1">
      <c r="C146" s="71">
        <f>+I146/(I140/1000000)</f>
        <v>7563.8126485878502</v>
      </c>
      <c r="D146" s="71">
        <f>+J146/(J140/1000000)</f>
        <v>8561.4233990991761</v>
      </c>
      <c r="E146" s="71">
        <f>+K146/(K140/1000000)</f>
        <v>9558.2485492784308</v>
      </c>
      <c r="F146" s="71">
        <f>+L146/(L140/1000000)</f>
        <v>8651.6439581065151</v>
      </c>
      <c r="G146" s="71">
        <f>+M146/(M140/1000000)</f>
        <v>6494.0888700724108</v>
      </c>
      <c r="I146" s="71">
        <f>+'36 -COSTOS OPERATIVOS'!C15+'36 -COSTOS OPERATIVOS'!D15+'36 - GASTOS ADMINISTRATIVOS'!C15+'36 - GASTOS ADMINISTRATIVOS'!D15</f>
        <v>11842.3639035044</v>
      </c>
      <c r="J146" s="71">
        <f>+'36 -COSTOS OPERATIVOS'!E15+'36 -COSTOS OPERATIVOS'!F15+'36 - GASTOS ADMINISTRATIVOS'!E15+'36 - GASTOS ADMINISTRATIVOS'!F15</f>
        <v>11597.784517886666</v>
      </c>
      <c r="K146" s="71">
        <f>+'36 -COSTOS OPERATIVOS'!G15+'36 -COSTOS OPERATIVOS'!H15+'36 - GASTOS ADMINISTRATIVOS'!G15+'36 - GASTOS ADMINISTRATIVOS'!H15</f>
        <v>12312.05556207157</v>
      </c>
      <c r="L146" s="71">
        <f>+'36 -COSTOS OPERATIVOS'!I15+'36 -COSTOS OPERATIVOS'!J15+'36 - GASTOS ADMINISTRATIVOS'!I15+'36 - GASTOS ADMINISTRATIVOS'!J15</f>
        <v>10894.623143939354</v>
      </c>
      <c r="M146" s="71">
        <f>+'36 -COSTOS OPERATIVOS'!K15+'36 -COSTOS OPERATIVOS'!L15+'36 - GASTOS ADMINISTRATIVOS'!K15+'36 - GASTOS ADMINISTRATIVOS'!L15-'36 -COSTOS OPERATIVOS'!K124</f>
        <v>8908.4372670000012</v>
      </c>
    </row>
    <row r="149" spans="1:14" ht="10.8" thickBot="1"/>
    <row r="150" spans="1:14" ht="10.8" thickBot="1">
      <c r="A150" s="93" t="s">
        <v>172</v>
      </c>
      <c r="B150" s="96" t="s">
        <v>173</v>
      </c>
      <c r="C150" s="99" t="s">
        <v>5</v>
      </c>
      <c r="D150" s="100"/>
      <c r="E150" s="100"/>
      <c r="F150" s="100"/>
      <c r="G150" s="100"/>
      <c r="H150" s="100"/>
      <c r="I150" s="100"/>
      <c r="J150" s="100"/>
      <c r="K150" s="100"/>
      <c r="L150" s="101"/>
    </row>
    <row r="151" spans="1:14" ht="10.8" thickBot="1">
      <c r="A151" s="94"/>
      <c r="B151" s="97"/>
      <c r="C151" s="102">
        <v>2013</v>
      </c>
      <c r="D151" s="103"/>
      <c r="E151" s="102">
        <v>2014</v>
      </c>
      <c r="F151" s="103"/>
      <c r="G151" s="102">
        <v>2015</v>
      </c>
      <c r="H151" s="103"/>
      <c r="I151" s="102">
        <v>2016</v>
      </c>
      <c r="J151" s="103"/>
      <c r="K151" s="102">
        <v>2017</v>
      </c>
      <c r="L151" s="103"/>
    </row>
    <row r="152" spans="1:14" ht="10.8" thickBot="1">
      <c r="A152" s="95"/>
      <c r="B152" s="98"/>
      <c r="C152" s="57" t="s">
        <v>169</v>
      </c>
      <c r="D152" s="58" t="s">
        <v>170</v>
      </c>
      <c r="E152" s="59" t="s">
        <v>169</v>
      </c>
      <c r="F152" s="58" t="s">
        <v>170</v>
      </c>
      <c r="G152" s="59" t="s">
        <v>169</v>
      </c>
      <c r="H152" s="58" t="s">
        <v>170</v>
      </c>
      <c r="I152" s="59" t="s">
        <v>169</v>
      </c>
      <c r="J152" s="58" t="s">
        <v>170</v>
      </c>
      <c r="K152" s="59" t="s">
        <v>169</v>
      </c>
      <c r="L152" s="58" t="s">
        <v>170</v>
      </c>
    </row>
    <row r="153" spans="1:14" ht="10.8" thickBot="1">
      <c r="A153" s="43" t="s">
        <v>119</v>
      </c>
      <c r="B153" s="6" t="s">
        <v>207</v>
      </c>
      <c r="C153" s="60">
        <f t="shared" ref="C153" si="18">+C154+C205+C244+C249+C258+C261</f>
        <v>812.38209085760525</v>
      </c>
      <c r="D153" s="60">
        <f t="shared" ref="D153" si="19">+D154+D205+D244+D249+D258+D261</f>
        <v>1075.1538766990291</v>
      </c>
      <c r="E153" s="60">
        <f t="shared" ref="E153" si="20">+E154+E205+E244+E249+E258+E261</f>
        <v>876.1733396173056</v>
      </c>
      <c r="F153" s="60">
        <f t="shared" ref="F153" si="21">+F154+F205+F244+F249+F258+F261</f>
        <v>858.25300953474732</v>
      </c>
      <c r="G153" s="60">
        <f t="shared" ref="G153" si="22">+G154+G205+G244+G249+G258+G261</f>
        <v>877.68473126638162</v>
      </c>
      <c r="H153" s="60">
        <f t="shared" ref="H153" si="23">+H154+H205+H244+H249+H258+H261</f>
        <v>854.97927021113185</v>
      </c>
      <c r="I153" s="60">
        <f t="shared" ref="I153" si="24">+I154+I205+I244+I249+I258+I261</f>
        <v>876.17334154852176</v>
      </c>
      <c r="J153" s="60">
        <f t="shared" ref="J153" si="25">+J154+J205+J244+J249+J258+J261</f>
        <v>851.72142366437811</v>
      </c>
      <c r="K153" s="60">
        <f t="shared" ref="K153" si="26">+K154+K205+K244+K249+K258+K261</f>
        <v>876.1733411603476</v>
      </c>
      <c r="L153" s="60">
        <f t="shared" ref="L153" si="27">+L154+L205+L244+L249+L258+L261</f>
        <v>848.47939137596563</v>
      </c>
    </row>
    <row r="154" spans="1:14">
      <c r="A154" s="44" t="s">
        <v>118</v>
      </c>
      <c r="B154" s="24" t="s">
        <v>11</v>
      </c>
      <c r="C154" s="53">
        <f t="shared" ref="C154" si="28">+C155+C174+C184+C190+C199</f>
        <v>593.84223810679623</v>
      </c>
      <c r="D154" s="53">
        <f t="shared" ref="D154" si="29">+D155+D174+D184+D190+D199</f>
        <v>970.31553398058247</v>
      </c>
      <c r="E154" s="53">
        <f t="shared" ref="E154" si="30">+E155+E174+E184+E190+E199</f>
        <v>655.43104533886287</v>
      </c>
      <c r="F154" s="53">
        <f t="shared" ref="F154" si="31">+F155+F174+F184+F190+F199</f>
        <v>674.39025149911731</v>
      </c>
      <c r="G154" s="53">
        <f t="shared" ref="G154" si="32">+G155+G174+G184+G190+G199</f>
        <v>655.43104544867981</v>
      </c>
      <c r="H154" s="53">
        <f t="shared" ref="H154" si="33">+H155+H174+H184+H190+H199</f>
        <v>671.11651217550184</v>
      </c>
      <c r="I154" s="53">
        <f t="shared" ref="I154" si="34">+I155+I174+I184+I190+I199</f>
        <v>655.43104722565454</v>
      </c>
      <c r="J154" s="53">
        <f t="shared" ref="J154" si="35">+J155+J174+J184+J190+J199</f>
        <v>667.85866474026091</v>
      </c>
      <c r="K154" s="53">
        <f t="shared" ref="K154" si="36">+K155+K174+K184+K190+K199</f>
        <v>655.43104762245434</v>
      </c>
      <c r="L154" s="53">
        <f t="shared" ref="L154" si="37">+L155+L174+L184+L190+L199</f>
        <v>664.61663214993541</v>
      </c>
      <c r="N154" s="55">
        <f>+C154+D154</f>
        <v>1564.1577720873788</v>
      </c>
    </row>
    <row r="155" spans="1:14">
      <c r="A155" s="45" t="s">
        <v>117</v>
      </c>
      <c r="B155" s="25" t="s">
        <v>12</v>
      </c>
      <c r="C155" s="53">
        <f t="shared" ref="C155" si="38">SUM(C156:C173)</f>
        <v>378.20244271844666</v>
      </c>
      <c r="D155" s="53">
        <f t="shared" ref="D155" si="39">SUM(D156:D173)</f>
        <v>0</v>
      </c>
      <c r="E155" s="53">
        <f t="shared" ref="E155" si="40">SUM(E156:E173)</f>
        <v>457.53114902441297</v>
      </c>
      <c r="F155" s="53">
        <f t="shared" ref="F155" si="41">SUM(F156:F173)</f>
        <v>0</v>
      </c>
      <c r="G155" s="53">
        <f t="shared" ref="G155" si="42">SUM(G156:G173)</f>
        <v>457.53114913422991</v>
      </c>
      <c r="H155" s="53">
        <f t="shared" ref="H155" si="43">SUM(H156:H173)</f>
        <v>0</v>
      </c>
      <c r="I155" s="53">
        <f t="shared" ref="I155" si="44">SUM(I156:I173)</f>
        <v>457.53115073350705</v>
      </c>
      <c r="J155" s="53">
        <f t="shared" ref="J155" si="45">SUM(J156:J173)</f>
        <v>0</v>
      </c>
      <c r="K155" s="53">
        <f t="shared" ref="K155" si="46">SUM(K156:K173)</f>
        <v>457.53115139771569</v>
      </c>
      <c r="L155" s="53">
        <f t="shared" ref="L155" si="47">SUM(L156:L173)</f>
        <v>0</v>
      </c>
      <c r="N155" s="55">
        <f>+'36 -COSTOS OPERATIVOS'!C148+'36 -COSTOS OPERATIVOS'!D148</f>
        <v>7137.5973451456312</v>
      </c>
    </row>
    <row r="156" spans="1:14">
      <c r="A156" s="45" t="s">
        <v>99</v>
      </c>
      <c r="B156" s="26" t="s">
        <v>13</v>
      </c>
      <c r="C156" s="53">
        <f>((+'[3]2013'!$AE$66)/1000000)*0.970873786407767</f>
        <v>267.97383883495149</v>
      </c>
      <c r="D156" s="53">
        <v>0</v>
      </c>
      <c r="E156" s="53">
        <f>((+'[3]2013'!$AF$66)/1000000)*0.942595909133754</f>
        <v>329.27872183994708</v>
      </c>
      <c r="F156" s="53">
        <v>0</v>
      </c>
      <c r="G156" s="53">
        <f>((+'[3]2013'!$AG$66)/1000000)*0.915141659353159</f>
        <v>329.27872194976402</v>
      </c>
      <c r="H156" s="53">
        <v>0</v>
      </c>
      <c r="I156" s="53">
        <f>((+'[3]2013'!$AH$66)/1000000)*0.888487047915689</f>
        <v>329.27872239400779</v>
      </c>
      <c r="J156" s="53">
        <v>0</v>
      </c>
      <c r="K156" s="53">
        <f>((+'[3]2013'!$AI$66)/1000000)*0.862608784384164</f>
        <v>329.27872231637298</v>
      </c>
      <c r="L156" s="53"/>
      <c r="N156" s="55">
        <f>SUM(N154:N155)</f>
        <v>8701.7551172330095</v>
      </c>
    </row>
    <row r="157" spans="1:14">
      <c r="A157" s="46" t="s">
        <v>100</v>
      </c>
      <c r="B157" s="27" t="s">
        <v>14</v>
      </c>
      <c r="C157" s="53">
        <v>0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3">
        <v>0</v>
      </c>
      <c r="J157" s="53">
        <v>0</v>
      </c>
      <c r="K157" s="53">
        <v>0</v>
      </c>
      <c r="L157" s="53"/>
    </row>
    <row r="158" spans="1:14">
      <c r="A158" s="45" t="s">
        <v>101</v>
      </c>
      <c r="B158" s="26" t="s">
        <v>15</v>
      </c>
      <c r="C158" s="53">
        <v>0</v>
      </c>
      <c r="D158" s="53">
        <v>0</v>
      </c>
      <c r="E158" s="53">
        <v>0</v>
      </c>
      <c r="F158" s="53">
        <v>0</v>
      </c>
      <c r="G158" s="53">
        <v>0</v>
      </c>
      <c r="H158" s="53">
        <v>0</v>
      </c>
      <c r="I158" s="53">
        <v>0</v>
      </c>
      <c r="J158" s="53">
        <v>0</v>
      </c>
      <c r="K158" s="53">
        <v>0</v>
      </c>
      <c r="L158" s="53"/>
    </row>
    <row r="159" spans="1:14">
      <c r="A159" s="45" t="s">
        <v>102</v>
      </c>
      <c r="B159" s="26" t="s">
        <v>16</v>
      </c>
      <c r="C159" s="53">
        <v>0</v>
      </c>
      <c r="D159" s="53">
        <v>0</v>
      </c>
      <c r="E159" s="53">
        <v>0</v>
      </c>
      <c r="F159" s="53">
        <v>0</v>
      </c>
      <c r="G159" s="53">
        <v>0</v>
      </c>
      <c r="H159" s="53">
        <v>0</v>
      </c>
      <c r="I159" s="53">
        <v>0</v>
      </c>
      <c r="J159" s="53">
        <v>0</v>
      </c>
      <c r="K159" s="53">
        <v>0</v>
      </c>
      <c r="L159" s="53"/>
    </row>
    <row r="160" spans="1:14">
      <c r="A160" s="45" t="s">
        <v>103</v>
      </c>
      <c r="B160" s="26" t="s">
        <v>17</v>
      </c>
      <c r="C160" s="53">
        <f>((+'[3]2013'!$AE$71)/1000000)*0.970873786407767</f>
        <v>1.3113640776699029</v>
      </c>
      <c r="D160" s="53">
        <v>0</v>
      </c>
      <c r="E160" s="53">
        <f>((+'[3]2013'!$AF$71)/1000000)*0.942595909133754</f>
        <v>2.1528890564614942</v>
      </c>
      <c r="F160" s="53">
        <v>0</v>
      </c>
      <c r="G160" s="53">
        <f>((+'[3]2013'!$AG$71)/1000000)*0.915141659353159</f>
        <v>2.1528890564614938</v>
      </c>
      <c r="H160" s="53">
        <v>0</v>
      </c>
      <c r="I160" s="53">
        <f>((+'[3]2013'!$AH$71)/1000000)*0.888487047915689</f>
        <v>2.1528894118563144</v>
      </c>
      <c r="J160" s="53">
        <v>0</v>
      </c>
      <c r="K160" s="53">
        <f>((+'[3]2013'!$AI$71)/1000000)*0.862608784384164</f>
        <v>2.1528895153693681</v>
      </c>
      <c r="L160" s="53"/>
    </row>
    <row r="161" spans="1:12">
      <c r="A161" s="45" t="s">
        <v>104</v>
      </c>
      <c r="B161" s="27" t="s">
        <v>18</v>
      </c>
      <c r="C161" s="53">
        <f>((+'[3]2013'!$AE$72)/1000000)*0.970873786407767</f>
        <v>8.5540873786407765</v>
      </c>
      <c r="D161" s="53">
        <v>0</v>
      </c>
      <c r="E161" s="53">
        <f>((+'[3]2013'!$AF$72)/1000000)*0.942595909133754</f>
        <v>11.220661702328208</v>
      </c>
      <c r="F161" s="53">
        <v>0</v>
      </c>
      <c r="G161" s="53">
        <f>((+'[3]2013'!$AG$72)/1000000)*0.915141659353159</f>
        <v>11.220661702328206</v>
      </c>
      <c r="H161" s="53">
        <v>0</v>
      </c>
      <c r="I161" s="53">
        <f>((+'[3]2013'!$AH$72)/1000000)*0.888487047915689</f>
        <v>11.220662057723032</v>
      </c>
      <c r="J161" s="53">
        <v>0</v>
      </c>
      <c r="K161" s="53">
        <f>((+'[3]2013'!$AI$72)/1000000)*0.862608784384164</f>
        <v>11.22066238551437</v>
      </c>
      <c r="L161" s="53"/>
    </row>
    <row r="162" spans="1:12">
      <c r="A162" s="45" t="s">
        <v>105</v>
      </c>
      <c r="B162" s="27" t="s">
        <v>19</v>
      </c>
      <c r="C162" s="53">
        <v>0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3">
        <v>0</v>
      </c>
      <c r="J162" s="53">
        <v>0</v>
      </c>
      <c r="K162" s="53">
        <v>0</v>
      </c>
      <c r="L162" s="53"/>
    </row>
    <row r="163" spans="1:12">
      <c r="A163" s="45" t="s">
        <v>105</v>
      </c>
      <c r="B163" s="27" t="s">
        <v>20</v>
      </c>
      <c r="C163" s="53">
        <f>((+'[3]2013'!$AE$74)/1000000)*0.970873786407767</f>
        <v>11.319021359223301</v>
      </c>
      <c r="D163" s="53">
        <v>0</v>
      </c>
      <c r="E163" s="53">
        <f>((+'[3]2013'!$AF$74)/1000000)*0.942595909133754</f>
        <v>15.6103308511641</v>
      </c>
      <c r="F163" s="53">
        <v>0</v>
      </c>
      <c r="G163" s="53">
        <f>((+'[3]2013'!$AG$74)/1000000)*0.915141659353159</f>
        <v>15.610330851164097</v>
      </c>
      <c r="H163" s="53">
        <v>0</v>
      </c>
      <c r="I163" s="53">
        <f>((+'[3]2013'!$AH$74)/1000000)*0.888487047915689</f>
        <v>15.610330940012814</v>
      </c>
      <c r="J163" s="53">
        <v>0</v>
      </c>
      <c r="K163" s="53">
        <f>((+'[3]2013'!$AI$74)/1000000)*0.862608784384164</f>
        <v>15.61033098314325</v>
      </c>
      <c r="L163" s="53"/>
    </row>
    <row r="164" spans="1:12">
      <c r="A164" s="45" t="s">
        <v>106</v>
      </c>
      <c r="B164" s="26" t="s">
        <v>21</v>
      </c>
      <c r="C164" s="53">
        <f>((+'[3]2013'!$AE$76)/1000000)*0.970873786407767</f>
        <v>28.716335922330099</v>
      </c>
      <c r="D164" s="53">
        <v>0</v>
      </c>
      <c r="E164" s="53">
        <f>((+'[3]2013'!$AF$76)/1000000)*0.942595909133754</f>
        <v>33.875954378357989</v>
      </c>
      <c r="F164" s="53">
        <v>0</v>
      </c>
      <c r="G164" s="53">
        <f>((+'[3]2013'!$AG$76)/1000000)*0.915141659353159</f>
        <v>33.875954378357982</v>
      </c>
      <c r="H164" s="53">
        <v>0</v>
      </c>
      <c r="I164" s="53">
        <f>((+'[3]2013'!$AH$76)/1000000)*0.888487047915689</f>
        <v>33.875954289509295</v>
      </c>
      <c r="J164" s="53">
        <v>0</v>
      </c>
      <c r="K164" s="53">
        <f>((+'[3]2013'!$AI$76)/1000000)*0.862608784384164</f>
        <v>33.875954677683247</v>
      </c>
      <c r="L164" s="53"/>
    </row>
    <row r="165" spans="1:12">
      <c r="A165" s="45" t="s">
        <v>107</v>
      </c>
      <c r="B165" s="26" t="s">
        <v>22</v>
      </c>
      <c r="C165" s="53">
        <f>((+'[3]2013'!$AE$75)/1000000)*0.970873786407767</f>
        <v>12.867242718446601</v>
      </c>
      <c r="D165" s="53">
        <v>0</v>
      </c>
      <c r="E165" s="53">
        <f>((+'[3]2013'!$AF$75)/1000000)*0.942595909133754</f>
        <v>16.260722028466393</v>
      </c>
      <c r="F165" s="53">
        <v>0</v>
      </c>
      <c r="G165" s="53">
        <f>((+'[3]2013'!$AG$75)/1000000)*0.915141659353159</f>
        <v>16.260722028466386</v>
      </c>
      <c r="H165" s="53">
        <v>0</v>
      </c>
      <c r="I165" s="53">
        <f>((+'[3]2013'!$AH$75)/1000000)*0.888487047915689</f>
        <v>16.260722117315105</v>
      </c>
      <c r="J165" s="53">
        <v>0</v>
      </c>
      <c r="K165" s="53">
        <f>((+'[3]2013'!$AI$75)/1000000)*0.862608784384164</f>
        <v>16.260722479610791</v>
      </c>
      <c r="L165" s="53"/>
    </row>
    <row r="166" spans="1:12">
      <c r="A166" s="45" t="s">
        <v>108</v>
      </c>
      <c r="B166" s="26" t="s">
        <v>23</v>
      </c>
      <c r="C166" s="53">
        <v>0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3">
        <v>0</v>
      </c>
      <c r="J166" s="53">
        <v>0</v>
      </c>
      <c r="K166" s="53">
        <v>0</v>
      </c>
      <c r="L166" s="53"/>
    </row>
    <row r="167" spans="1:12">
      <c r="A167" s="45" t="s">
        <v>109</v>
      </c>
      <c r="B167" s="26" t="s">
        <v>24</v>
      </c>
      <c r="C167" s="53">
        <v>0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/>
    </row>
    <row r="168" spans="1:12">
      <c r="A168" s="46"/>
      <c r="B168" s="54" t="s">
        <v>219</v>
      </c>
      <c r="C168" s="53">
        <f>((+'[3]2013'!$AE$73)/1000000)*0.970873786407767</f>
        <v>1.5424407766990291</v>
      </c>
      <c r="D168" s="53">
        <v>0</v>
      </c>
      <c r="E168" s="53">
        <f>((+'[3]2013'!$AF$73)/1000000)*0.942595909133754</f>
        <v>1.8295786596286165</v>
      </c>
      <c r="F168" s="53">
        <v>0</v>
      </c>
      <c r="G168" s="53">
        <f>((+'[3]2013'!$AG$73)/1000000)*0.915141659353159</f>
        <v>1.8295786596286163</v>
      </c>
      <c r="H168" s="53">
        <v>0</v>
      </c>
      <c r="I168" s="53">
        <f>((+'[3]2013'!$AH$73)/1000000)*0.888487047915689</f>
        <v>1.829578748477322</v>
      </c>
      <c r="J168" s="53">
        <v>0</v>
      </c>
      <c r="K168" s="53">
        <f>((+'[3]2013'!$AI$73)/1000000)*0.862608784384164</f>
        <v>1.8295785673294771</v>
      </c>
      <c r="L168" s="53"/>
    </row>
    <row r="169" spans="1:12">
      <c r="A169" s="46"/>
      <c r="B169" s="54" t="s">
        <v>220</v>
      </c>
      <c r="C169" s="53">
        <f>((+'[3]2013'!$AE$77)/1000000)*0.970873786407767</f>
        <v>33.053028155339803</v>
      </c>
      <c r="D169" s="53">
        <v>0</v>
      </c>
      <c r="E169" s="53">
        <f>((+'[3]2013'!$AF$77)/1000000)*0.942595909133754</f>
        <v>33.62239607880101</v>
      </c>
      <c r="F169" s="53">
        <v>0</v>
      </c>
      <c r="G169" s="53">
        <f>((+'[3]2013'!$AG$77)/1000000)*0.915141659353159</f>
        <v>33.622396078800996</v>
      </c>
      <c r="H169" s="53">
        <v>0</v>
      </c>
      <c r="I169" s="53">
        <f>((+'[3]2013'!$AH$77)/1000000)*0.888487047915689</f>
        <v>33.622396078801025</v>
      </c>
      <c r="J169" s="53">
        <v>0</v>
      </c>
      <c r="K169" s="53">
        <f>((+'[3]2013'!$AI$77)/1000000)*0.862608784384164</f>
        <v>33.62239600116623</v>
      </c>
      <c r="L169" s="53"/>
    </row>
    <row r="170" spans="1:12">
      <c r="A170" s="46"/>
      <c r="B170" s="54" t="s">
        <v>221</v>
      </c>
      <c r="C170" s="53">
        <f>((+'[3]2013'!$AE$78)/1000000)*0.970873786407767</f>
        <v>3.2417825242718448</v>
      </c>
      <c r="D170" s="53">
        <v>0</v>
      </c>
      <c r="E170" s="53">
        <f>((+'[3]2013'!$AF$78)/1000000)*0.942595909133754</f>
        <v>4.0569327929116774</v>
      </c>
      <c r="F170" s="53">
        <v>0</v>
      </c>
      <c r="G170" s="53">
        <f>((+'[3]2013'!$AG$78)/1000000)*0.915141659353159</f>
        <v>4.0569327929116765</v>
      </c>
      <c r="H170" s="53">
        <v>0</v>
      </c>
      <c r="I170" s="53">
        <f>((+'[3]2013'!$AH$78)/1000000)*0.888487047915689</f>
        <v>4.0569331483064985</v>
      </c>
      <c r="J170" s="53">
        <v>0</v>
      </c>
      <c r="K170" s="53">
        <f>((+'[3]2013'!$AI$78)/1000000)*0.862608784384164</f>
        <v>4.0569327860108082</v>
      </c>
      <c r="L170" s="53"/>
    </row>
    <row r="171" spans="1:12">
      <c r="A171" s="46"/>
      <c r="B171" s="54" t="s">
        <v>222</v>
      </c>
      <c r="C171" s="53">
        <v>0</v>
      </c>
      <c r="D171" s="53">
        <v>0</v>
      </c>
      <c r="E171" s="53">
        <v>0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/>
    </row>
    <row r="172" spans="1:12">
      <c r="A172" s="46"/>
      <c r="B172" s="54" t="s">
        <v>223</v>
      </c>
      <c r="C172" s="53">
        <f>((+'[3]2013'!$AE$83)/1000000)*0.970873786407767</f>
        <v>9.6233009708737871</v>
      </c>
      <c r="D172" s="53">
        <v>0</v>
      </c>
      <c r="E172" s="53">
        <f>((+'[3]2013'!$AF$83)/1000000)*0.942595909133754</f>
        <v>9.6229616363464938</v>
      </c>
      <c r="F172" s="53">
        <v>0</v>
      </c>
      <c r="G172" s="53">
        <f>((+'[3]2013'!$AG$83)/1000000)*0.915141659353159</f>
        <v>9.622961636346492</v>
      </c>
      <c r="H172" s="53">
        <v>0</v>
      </c>
      <c r="I172" s="53">
        <f>((+'[3]2013'!$AH$83)/1000000)*0.888487047915689</f>
        <v>9.6229615474977948</v>
      </c>
      <c r="J172" s="53">
        <v>0</v>
      </c>
      <c r="K172" s="53">
        <f>((+'[3]2013'!$AI$83)/1000000)*0.862608784384164</f>
        <v>9.6229616855151985</v>
      </c>
      <c r="L172" s="53"/>
    </row>
    <row r="173" spans="1:12">
      <c r="A173" s="46"/>
      <c r="B173" s="28" t="s">
        <v>25</v>
      </c>
      <c r="C173" s="53">
        <v>0</v>
      </c>
      <c r="D173" s="53">
        <v>0</v>
      </c>
      <c r="E173" s="53">
        <v>0</v>
      </c>
      <c r="F173" s="53">
        <v>0</v>
      </c>
      <c r="G173" s="53">
        <v>0</v>
      </c>
      <c r="H173" s="53">
        <v>0</v>
      </c>
      <c r="I173" s="53">
        <v>0</v>
      </c>
      <c r="J173" s="53">
        <v>0</v>
      </c>
      <c r="K173" s="53">
        <v>0</v>
      </c>
      <c r="L173" s="53"/>
    </row>
    <row r="174" spans="1:12">
      <c r="A174" s="45" t="s">
        <v>174</v>
      </c>
      <c r="B174" s="29" t="s">
        <v>26</v>
      </c>
      <c r="C174" s="53">
        <f t="shared" ref="C174" si="48">SUM(C175:C183)</f>
        <v>0</v>
      </c>
      <c r="D174" s="53">
        <f t="shared" ref="D174" si="49">SUM(D175:D183)</f>
        <v>0</v>
      </c>
      <c r="E174" s="53">
        <f t="shared" ref="E174" si="50">SUM(E175:E183)</f>
        <v>0</v>
      </c>
      <c r="F174" s="53">
        <f t="shared" ref="F174" si="51">SUM(F175:F183)</f>
        <v>0</v>
      </c>
      <c r="G174" s="53">
        <f t="shared" ref="G174" si="52">SUM(G175:G183)</f>
        <v>0</v>
      </c>
      <c r="H174" s="53">
        <f t="shared" ref="H174" si="53">SUM(H175:H183)</f>
        <v>0</v>
      </c>
      <c r="I174" s="53">
        <f t="shared" ref="I174" si="54">SUM(I175:I183)</f>
        <v>0</v>
      </c>
      <c r="J174" s="53">
        <f t="shared" ref="J174" si="55">SUM(J175:J183)</f>
        <v>0</v>
      </c>
      <c r="K174" s="53">
        <f t="shared" ref="K174" si="56">SUM(K175:K183)</f>
        <v>0</v>
      </c>
      <c r="L174" s="53">
        <f t="shared" ref="L174" si="57">SUM(L175:L183)</f>
        <v>0</v>
      </c>
    </row>
    <row r="175" spans="1:12">
      <c r="A175" s="45" t="s">
        <v>194</v>
      </c>
      <c r="B175" s="27" t="s">
        <v>27</v>
      </c>
      <c r="C175" s="53"/>
      <c r="D175" s="53"/>
      <c r="E175" s="53"/>
      <c r="F175" s="53"/>
      <c r="G175" s="53"/>
      <c r="H175" s="53"/>
      <c r="I175" s="53"/>
      <c r="J175" s="53"/>
      <c r="K175" s="53"/>
      <c r="L175" s="53"/>
    </row>
    <row r="176" spans="1:12">
      <c r="A176" s="45" t="s">
        <v>195</v>
      </c>
      <c r="B176" s="27" t="s">
        <v>28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</row>
    <row r="177" spans="1:12">
      <c r="A177" s="45" t="s">
        <v>196</v>
      </c>
      <c r="B177" s="27" t="s">
        <v>29</v>
      </c>
      <c r="C177" s="53"/>
      <c r="D177" s="53"/>
      <c r="E177" s="53"/>
      <c r="F177" s="53"/>
      <c r="G177" s="53"/>
      <c r="H177" s="53"/>
      <c r="I177" s="53"/>
      <c r="J177" s="53"/>
      <c r="K177" s="53"/>
      <c r="L177" s="53"/>
    </row>
    <row r="178" spans="1:12">
      <c r="A178" s="45" t="s">
        <v>110</v>
      </c>
      <c r="B178" s="27" t="s">
        <v>30</v>
      </c>
      <c r="C178" s="53"/>
      <c r="D178" s="53"/>
      <c r="E178" s="53"/>
      <c r="F178" s="53"/>
      <c r="G178" s="53"/>
      <c r="H178" s="53"/>
      <c r="I178" s="53"/>
      <c r="J178" s="53"/>
      <c r="K178" s="53"/>
      <c r="L178" s="53"/>
    </row>
    <row r="179" spans="1:12">
      <c r="A179" s="45" t="s">
        <v>197</v>
      </c>
      <c r="B179" s="27" t="s">
        <v>31</v>
      </c>
      <c r="C179" s="53"/>
      <c r="D179" s="53"/>
      <c r="E179" s="53"/>
      <c r="F179" s="53"/>
      <c r="G179" s="53"/>
      <c r="H179" s="53"/>
      <c r="I179" s="53"/>
      <c r="J179" s="53"/>
      <c r="K179" s="53"/>
      <c r="L179" s="53"/>
    </row>
    <row r="180" spans="1:12">
      <c r="A180" s="45" t="s">
        <v>198</v>
      </c>
      <c r="B180" s="27" t="s">
        <v>32</v>
      </c>
      <c r="C180" s="53"/>
      <c r="D180" s="53"/>
      <c r="E180" s="53"/>
      <c r="F180" s="53"/>
      <c r="G180" s="53"/>
      <c r="H180" s="53"/>
      <c r="I180" s="53"/>
      <c r="J180" s="53"/>
      <c r="K180" s="53"/>
      <c r="L180" s="53"/>
    </row>
    <row r="181" spans="1:12">
      <c r="A181" s="46"/>
      <c r="B181" s="28" t="s">
        <v>25</v>
      </c>
      <c r="C181" s="53"/>
      <c r="D181" s="53"/>
      <c r="E181" s="53"/>
      <c r="F181" s="53"/>
      <c r="G181" s="53"/>
      <c r="H181" s="53"/>
      <c r="I181" s="53"/>
      <c r="J181" s="53"/>
      <c r="K181" s="53"/>
      <c r="L181" s="53"/>
    </row>
    <row r="182" spans="1:12">
      <c r="A182" s="46"/>
      <c r="B182" s="28" t="s">
        <v>25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53"/>
    </row>
    <row r="183" spans="1:12">
      <c r="A183" s="46"/>
      <c r="B183" s="28" t="s">
        <v>25</v>
      </c>
      <c r="C183" s="53"/>
      <c r="D183" s="53"/>
      <c r="E183" s="53"/>
      <c r="F183" s="53"/>
      <c r="G183" s="53"/>
      <c r="H183" s="53"/>
      <c r="I183" s="53"/>
      <c r="J183" s="53"/>
      <c r="K183" s="53"/>
      <c r="L183" s="53"/>
    </row>
    <row r="184" spans="1:12">
      <c r="A184" s="45" t="s">
        <v>111</v>
      </c>
      <c r="B184" s="25" t="s">
        <v>33</v>
      </c>
      <c r="C184" s="53">
        <f t="shared" ref="C184" si="58">SUM(C185:C189)</f>
        <v>76.865048543689326</v>
      </c>
      <c r="D184" s="53">
        <f t="shared" ref="D184" si="59">SUM(D185:D189)</f>
        <v>970.31553398058247</v>
      </c>
      <c r="E184" s="53">
        <f t="shared" ref="E184" si="60">SUM(E185:E189)</f>
        <v>37.774531058535196</v>
      </c>
      <c r="F184" s="53">
        <f t="shared" ref="F184" si="61">SUM(F185:F189)</f>
        <v>674.39025149911731</v>
      </c>
      <c r="G184" s="53">
        <f t="shared" ref="G184" si="62">SUM(G185:G189)</f>
        <v>37.774531058535189</v>
      </c>
      <c r="H184" s="53">
        <f t="shared" ref="H184" si="63">SUM(H185:H189)</f>
        <v>671.11651217550184</v>
      </c>
      <c r="I184" s="53">
        <f t="shared" ref="I184" si="64">SUM(I185:I189)</f>
        <v>37.774531502778736</v>
      </c>
      <c r="J184" s="53">
        <f t="shared" ref="J184" si="65">SUM(J185:J189)</f>
        <v>667.85866474026091</v>
      </c>
      <c r="K184" s="53">
        <f t="shared" ref="K184" si="66">SUM(K185:K189)</f>
        <v>37.774531468274382</v>
      </c>
      <c r="L184" s="53">
        <f t="shared" ref="L184" si="67">SUM(L185:L189)</f>
        <v>664.61663214993541</v>
      </c>
    </row>
    <row r="185" spans="1:12">
      <c r="A185" s="45" t="s">
        <v>112</v>
      </c>
      <c r="B185" s="30" t="s">
        <v>34</v>
      </c>
      <c r="C185" s="53"/>
      <c r="D185" s="53"/>
      <c r="E185" s="53"/>
      <c r="F185" s="53"/>
      <c r="G185" s="53"/>
      <c r="H185" s="53"/>
      <c r="I185" s="53"/>
      <c r="J185" s="53"/>
      <c r="K185" s="53"/>
      <c r="L185" s="53"/>
    </row>
    <row r="186" spans="1:12">
      <c r="A186" s="45" t="s">
        <v>113</v>
      </c>
      <c r="B186" s="27" t="s">
        <v>35</v>
      </c>
      <c r="C186" s="53"/>
      <c r="D186" s="53"/>
      <c r="E186" s="53"/>
      <c r="F186" s="53"/>
      <c r="G186" s="53"/>
      <c r="H186" s="53"/>
      <c r="I186" s="53"/>
      <c r="J186" s="53"/>
      <c r="K186" s="53"/>
      <c r="L186" s="53"/>
    </row>
    <row r="187" spans="1:12">
      <c r="A187" s="45" t="s">
        <v>114</v>
      </c>
      <c r="B187" s="27" t="s">
        <v>36</v>
      </c>
      <c r="C187" s="53">
        <f>((+'[3]2013'!$AE$86)/1000000)*0.970873786407767</f>
        <v>76.865048543689326</v>
      </c>
      <c r="D187" s="53">
        <v>0</v>
      </c>
      <c r="E187" s="53">
        <f>((+'[3]2013'!$AF$86)/1000000)*0.942595909133754</f>
        <v>37.774531058535196</v>
      </c>
      <c r="F187" s="53">
        <v>0</v>
      </c>
      <c r="G187" s="53">
        <f>((+'[3]2013'!$AG$86)/1000000)*0.915141659353159</f>
        <v>37.774531058535189</v>
      </c>
      <c r="H187" s="53">
        <v>0</v>
      </c>
      <c r="I187" s="53">
        <f>((+'[3]2013'!$AH$86)/1000000)*0.888487047915689</f>
        <v>37.774531502778736</v>
      </c>
      <c r="J187" s="53">
        <v>0</v>
      </c>
      <c r="K187" s="53">
        <f>((+'[3]2013'!$AI$86)/1000000)*0.862608784384164</f>
        <v>37.774531468274382</v>
      </c>
      <c r="L187" s="53">
        <v>0</v>
      </c>
    </row>
    <row r="188" spans="1:12">
      <c r="A188" s="45" t="s">
        <v>115</v>
      </c>
      <c r="B188" s="27" t="s">
        <v>37</v>
      </c>
      <c r="C188" s="53">
        <v>0</v>
      </c>
      <c r="D188" s="53">
        <f>((+'[3]2013'!$AE$88)/1000000)*0.970873786407767</f>
        <v>970.31553398058247</v>
      </c>
      <c r="E188" s="53">
        <v>0</v>
      </c>
      <c r="F188" s="53">
        <f>((+'[3]2013'!$AF$88)/1000000)*0.942595909133754</f>
        <v>674.39025149911731</v>
      </c>
      <c r="G188" s="53">
        <v>0</v>
      </c>
      <c r="H188" s="53">
        <f>((+'[3]2013'!$AG$88)/1000000)*0.915141659353159</f>
        <v>671.11651217550184</v>
      </c>
      <c r="I188" s="53">
        <v>0</v>
      </c>
      <c r="J188" s="53">
        <f>((+'[3]2013'!$AH$88)/1000000)*0.888487047915689</f>
        <v>667.85866474026091</v>
      </c>
      <c r="K188" s="53">
        <v>0</v>
      </c>
      <c r="L188" s="53">
        <f>((+'[3]2013'!$AI$88)/1000000)*0.862608784384164</f>
        <v>664.61663214993541</v>
      </c>
    </row>
    <row r="189" spans="1:12">
      <c r="A189" s="45" t="s">
        <v>116</v>
      </c>
      <c r="B189" s="28" t="s">
        <v>38</v>
      </c>
      <c r="C189" s="53"/>
      <c r="D189" s="53"/>
      <c r="E189" s="53"/>
      <c r="F189" s="53"/>
      <c r="G189" s="53"/>
      <c r="H189" s="53"/>
      <c r="I189" s="53"/>
      <c r="J189" s="53"/>
      <c r="K189" s="53"/>
      <c r="L189" s="53"/>
    </row>
    <row r="190" spans="1:12">
      <c r="A190" s="45" t="s">
        <v>120</v>
      </c>
      <c r="B190" s="25" t="s">
        <v>39</v>
      </c>
      <c r="C190" s="53">
        <f t="shared" ref="C190" si="68">SUM(C191:C198)</f>
        <v>138.77474684466017</v>
      </c>
      <c r="D190" s="53">
        <f t="shared" ref="D190" si="69">SUM(D191:D198)</f>
        <v>0</v>
      </c>
      <c r="E190" s="53">
        <f t="shared" ref="E190" si="70">SUM(E191:E198)</f>
        <v>160.12536525591472</v>
      </c>
      <c r="F190" s="53">
        <f t="shared" ref="F190" si="71">SUM(F191:F198)</f>
        <v>0</v>
      </c>
      <c r="G190" s="53">
        <f t="shared" ref="G190" si="72">SUM(G191:G198)</f>
        <v>160.12536525591472</v>
      </c>
      <c r="H190" s="53">
        <f t="shared" ref="H190" si="73">SUM(H191:H198)</f>
        <v>0</v>
      </c>
      <c r="I190" s="53">
        <f t="shared" ref="I190" si="74">SUM(I191:I198)</f>
        <v>160.12536498936871</v>
      </c>
      <c r="J190" s="53">
        <f t="shared" ref="J190" si="75">SUM(J191:J198)</f>
        <v>0</v>
      </c>
      <c r="K190" s="53">
        <f t="shared" ref="K190" si="76">SUM(K191:K198)</f>
        <v>160.12536475646431</v>
      </c>
      <c r="L190" s="53">
        <f t="shared" ref="L190" si="77">SUM(L191:L198)</f>
        <v>0</v>
      </c>
    </row>
    <row r="191" spans="1:12">
      <c r="A191" s="45" t="s">
        <v>121</v>
      </c>
      <c r="B191" s="30" t="s">
        <v>40</v>
      </c>
      <c r="C191" s="53">
        <f>((+'[3]2013'!$AE$96+'[3]2013'!$AE$119)/1000000)*0.970873786407767</f>
        <v>36.707766990291262</v>
      </c>
      <c r="D191" s="53">
        <v>0</v>
      </c>
      <c r="E191" s="53">
        <f>((+'[3]2013'!$AF$96+'[3]2013'!$AF$119)/1000000)*0.942595909133754</f>
        <v>36.699029126213574</v>
      </c>
      <c r="F191" s="53">
        <v>0</v>
      </c>
      <c r="G191" s="53">
        <f>((+'[3]2013'!$AG$96+'[3]2013'!$AG$119)/1000000)*0.915141659353159</f>
        <v>36.699029126213574</v>
      </c>
      <c r="H191" s="53">
        <v>0</v>
      </c>
      <c r="I191" s="53">
        <f>((+'[3]2013'!$AH$96+'[3]2013'!$AH$119)/1000000)*0.888487047915689</f>
        <v>36.699029481608413</v>
      </c>
      <c r="J191" s="53">
        <v>0</v>
      </c>
      <c r="K191" s="53">
        <f>((+'[3]2013'!$AI$96+'[3]2013'!$AI$119)/1000000)*0.862608784384164</f>
        <v>36.699029110686631</v>
      </c>
      <c r="L191" s="53"/>
    </row>
    <row r="192" spans="1:12">
      <c r="A192" s="45" t="s">
        <v>122</v>
      </c>
      <c r="B192" s="26" t="s">
        <v>41</v>
      </c>
      <c r="C192" s="53">
        <f>((+'[3]2013'!$AE$95+'[3]2013'!$AE$118)/1000000)*0.970873786407767</f>
        <v>37.146394174757283</v>
      </c>
      <c r="D192" s="53">
        <v>0</v>
      </c>
      <c r="E192" s="53">
        <f>((+'[3]2013'!$AF$95+'[3]2013'!$AF$118)/1000000)*0.942595909133754</f>
        <v>45.150344047506813</v>
      </c>
      <c r="F192" s="53">
        <v>0</v>
      </c>
      <c r="G192" s="53">
        <f>((+'[3]2013'!$AG$95+'[3]2013'!$AG$118)/1000000)*0.915141659353159</f>
        <v>45.150344047506813</v>
      </c>
      <c r="H192" s="53">
        <v>0</v>
      </c>
      <c r="I192" s="53">
        <f>((+'[3]2013'!$AH$95+'[3]2013'!$AH$118)/1000000)*0.888487047915689</f>
        <v>45.150344047506842</v>
      </c>
      <c r="J192" s="53">
        <v>0</v>
      </c>
      <c r="K192" s="53">
        <f>((+'[3]2013'!$AI$95+'[3]2013'!$AI$118)/1000000)*0.862608784384164</f>
        <v>45.1503437887242</v>
      </c>
      <c r="L192" s="53"/>
    </row>
    <row r="193" spans="1:12">
      <c r="A193" s="45" t="s">
        <v>199</v>
      </c>
      <c r="B193" s="26" t="s">
        <v>42</v>
      </c>
      <c r="C193" s="53">
        <f>((+'[3]2013'!$AE$94)/1000000)*0.970873786407767</f>
        <v>26.312017475728155</v>
      </c>
      <c r="D193" s="53">
        <v>0</v>
      </c>
      <c r="E193" s="53">
        <f>((+'[3]2013'!$AF$94)/1000000)*0.942595909133754</f>
        <v>31.803185974172862</v>
      </c>
      <c r="F193" s="53">
        <v>0</v>
      </c>
      <c r="G193" s="53">
        <f>((+'[3]2013'!$AG$94)/1000000)*0.915141659353159</f>
        <v>31.803185974172855</v>
      </c>
      <c r="H193" s="53">
        <v>0</v>
      </c>
      <c r="I193" s="53">
        <f>((+'[3]2013'!$AH$94)/1000000)*0.888487047915689</f>
        <v>31.803185974172877</v>
      </c>
      <c r="J193" s="53">
        <v>0</v>
      </c>
      <c r="K193" s="53">
        <f>((+'[3]2013'!$AI$94)/1000000)*0.862608784384164</f>
        <v>31.803185991425046</v>
      </c>
      <c r="L193" s="53"/>
    </row>
    <row r="194" spans="1:12">
      <c r="A194" s="45" t="s">
        <v>123</v>
      </c>
      <c r="B194" s="27" t="s">
        <v>43</v>
      </c>
      <c r="C194" s="53">
        <f>((+'[3]2013'!$AE$97)/1000000)*0.970873786407767</f>
        <v>7.5406834951456316</v>
      </c>
      <c r="D194" s="53">
        <v>0</v>
      </c>
      <c r="E194" s="53">
        <f>((+'[3]2013'!$AF$97)/1000000)*0.942595909133754</f>
        <v>9.1139598454142678</v>
      </c>
      <c r="F194" s="53">
        <v>0</v>
      </c>
      <c r="G194" s="53">
        <f>((+'[3]2013'!$AG$97)/1000000)*0.915141659353159</f>
        <v>9.1139598454142661</v>
      </c>
      <c r="H194" s="53">
        <v>0</v>
      </c>
      <c r="I194" s="53">
        <f>((+'[3]2013'!$AH$97)/1000000)*0.888487047915689</f>
        <v>9.113959756565567</v>
      </c>
      <c r="J194" s="53">
        <v>0</v>
      </c>
      <c r="K194" s="53">
        <f>((+'[3]2013'!$AI$97)/1000000)*0.862608784384164</f>
        <v>9.1139595322872822</v>
      </c>
      <c r="L194" s="53"/>
    </row>
    <row r="195" spans="1:12">
      <c r="A195" s="45" t="s">
        <v>124</v>
      </c>
      <c r="B195" s="27" t="s">
        <v>44</v>
      </c>
      <c r="C195" s="53">
        <f>((+'[3]2013'!$AE$106)/1000000)*0.970873786407767</f>
        <v>13.786912621359223</v>
      </c>
      <c r="D195" s="53">
        <v>0</v>
      </c>
      <c r="E195" s="53">
        <f>((+'[3]2013'!$AF$106)/1000000)*0.942595909133754</f>
        <v>16.711282873032324</v>
      </c>
      <c r="F195" s="53">
        <v>0</v>
      </c>
      <c r="G195" s="53">
        <f>((+'[3]2013'!$AG$106)/1000000)*0.915141659353159</f>
        <v>16.711282873032321</v>
      </c>
      <c r="H195" s="53">
        <v>0</v>
      </c>
      <c r="I195" s="53">
        <f>((+'[3]2013'!$AH$106)/1000000)*0.888487047915689</f>
        <v>16.711282784183631</v>
      </c>
      <c r="J195" s="53">
        <v>0</v>
      </c>
      <c r="K195" s="53">
        <f>((+'[3]2013'!$AI$106)/1000000)*0.862608784384164</f>
        <v>16.711282887696679</v>
      </c>
      <c r="L195" s="53"/>
    </row>
    <row r="196" spans="1:12">
      <c r="A196" s="45" t="s">
        <v>125</v>
      </c>
      <c r="B196" s="27" t="s">
        <v>45</v>
      </c>
      <c r="C196" s="53">
        <f>((+'[3]2013'!$AE$109)/1000000)*0.970873786407767</f>
        <v>10.387468689320389</v>
      </c>
      <c r="D196" s="53">
        <v>0</v>
      </c>
      <c r="E196" s="53">
        <f>((+'[3]2013'!$AF$109)/1000000)*0.942595909133754</f>
        <v>12.533697803751528</v>
      </c>
      <c r="F196" s="53">
        <v>0</v>
      </c>
      <c r="G196" s="53">
        <f>((+'[3]2013'!$AG$109)/1000000)*0.915141659353159</f>
        <v>12.533697803751524</v>
      </c>
      <c r="H196" s="53">
        <v>0</v>
      </c>
      <c r="I196" s="53">
        <f>((+'[3]2013'!$AH$109)/1000000)*0.888487047915689</f>
        <v>12.53369753720542</v>
      </c>
      <c r="J196" s="53">
        <v>0</v>
      </c>
      <c r="K196" s="53">
        <f>((+'[3]2013'!$AI$109)/1000000)*0.862608784384164</f>
        <v>12.533697873622843</v>
      </c>
      <c r="L196" s="53"/>
    </row>
    <row r="197" spans="1:12">
      <c r="A197" s="45" t="s">
        <v>126</v>
      </c>
      <c r="B197" s="27" t="s">
        <v>46</v>
      </c>
      <c r="C197" s="53">
        <f>((+'[3]2013'!$AE$111)/1000000)*0.970873786407767</f>
        <v>6.8935033980582521</v>
      </c>
      <c r="D197" s="53">
        <v>0</v>
      </c>
      <c r="E197" s="53">
        <f>((+'[3]2013'!$AF$111)/1000000)*0.942595909133754</f>
        <v>8.1138655858233548</v>
      </c>
      <c r="F197" s="53">
        <v>0</v>
      </c>
      <c r="G197" s="53">
        <f>((+'[3]2013'!$AG$111)/1000000)*0.915141659353159</f>
        <v>8.113865585823353</v>
      </c>
      <c r="H197" s="53">
        <v>0</v>
      </c>
      <c r="I197" s="53">
        <f>((+'[3]2013'!$AH$111)/1000000)*0.888487047915689</f>
        <v>8.1138654081259496</v>
      </c>
      <c r="J197" s="53">
        <v>0</v>
      </c>
      <c r="K197" s="53">
        <f>((+'[3]2013'!$AI$111)/1000000)*0.862608784384164</f>
        <v>8.1138655720216164</v>
      </c>
      <c r="L197" s="53"/>
    </row>
    <row r="198" spans="1:12">
      <c r="A198" s="46"/>
      <c r="B198" s="28" t="s">
        <v>38</v>
      </c>
      <c r="C198" s="53"/>
      <c r="D198" s="53"/>
      <c r="E198" s="53"/>
      <c r="F198" s="53"/>
      <c r="G198" s="53"/>
      <c r="H198" s="53"/>
      <c r="I198" s="53"/>
      <c r="J198" s="53"/>
      <c r="K198" s="53"/>
      <c r="L198" s="53"/>
    </row>
    <row r="199" spans="1:12">
      <c r="A199" s="46"/>
      <c r="B199" s="24" t="s">
        <v>47</v>
      </c>
      <c r="C199" s="53">
        <f t="shared" ref="C199" si="78">SUM(C200:C204)</f>
        <v>0</v>
      </c>
      <c r="D199" s="53">
        <f t="shared" ref="D199" si="79">SUM(D200:D204)</f>
        <v>0</v>
      </c>
      <c r="E199" s="53">
        <f t="shared" ref="E199" si="80">SUM(E200:E204)</f>
        <v>0</v>
      </c>
      <c r="F199" s="53">
        <f t="shared" ref="F199" si="81">SUM(F200:F204)</f>
        <v>0</v>
      </c>
      <c r="G199" s="53">
        <f t="shared" ref="G199" si="82">SUM(G200:G204)</f>
        <v>0</v>
      </c>
      <c r="H199" s="53">
        <f t="shared" ref="H199" si="83">SUM(H200:H204)</f>
        <v>0</v>
      </c>
      <c r="I199" s="53">
        <f t="shared" ref="I199" si="84">SUM(I200:I204)</f>
        <v>0</v>
      </c>
      <c r="J199" s="53">
        <f t="shared" ref="J199" si="85">SUM(J200:J204)</f>
        <v>0</v>
      </c>
      <c r="K199" s="53">
        <f t="shared" ref="K199" si="86">SUM(K200:K204)</f>
        <v>0</v>
      </c>
      <c r="L199" s="53">
        <f t="shared" ref="L199" si="87">SUM(L200:L204)</f>
        <v>0</v>
      </c>
    </row>
    <row r="200" spans="1:12">
      <c r="A200" s="45" t="s">
        <v>127</v>
      </c>
      <c r="B200" s="27" t="s">
        <v>48</v>
      </c>
      <c r="C200" s="53"/>
      <c r="D200" s="53"/>
      <c r="E200" s="53"/>
      <c r="F200" s="53"/>
      <c r="G200" s="53"/>
      <c r="H200" s="53"/>
      <c r="I200" s="53"/>
      <c r="J200" s="53"/>
      <c r="K200" s="53"/>
      <c r="L200" s="53"/>
    </row>
    <row r="201" spans="1:12">
      <c r="A201" s="45" t="s">
        <v>128</v>
      </c>
      <c r="B201" s="27" t="s">
        <v>49</v>
      </c>
      <c r="C201" s="53"/>
      <c r="D201" s="53"/>
      <c r="E201" s="53"/>
      <c r="F201" s="53"/>
      <c r="G201" s="53"/>
      <c r="H201" s="53"/>
      <c r="I201" s="53"/>
      <c r="J201" s="53"/>
      <c r="K201" s="53"/>
      <c r="L201" s="53"/>
    </row>
    <row r="202" spans="1:12">
      <c r="A202" s="45" t="s">
        <v>129</v>
      </c>
      <c r="B202" s="26" t="s">
        <v>50</v>
      </c>
      <c r="C202" s="53"/>
      <c r="D202" s="53"/>
      <c r="E202" s="53"/>
      <c r="F202" s="53"/>
      <c r="G202" s="53"/>
      <c r="H202" s="53"/>
      <c r="I202" s="53"/>
      <c r="J202" s="53"/>
      <c r="K202" s="53"/>
      <c r="L202" s="53"/>
    </row>
    <row r="203" spans="1:12">
      <c r="A203" s="45" t="s">
        <v>130</v>
      </c>
      <c r="B203" s="26" t="s">
        <v>51</v>
      </c>
      <c r="C203" s="53"/>
      <c r="D203" s="53"/>
      <c r="E203" s="53"/>
      <c r="F203" s="53"/>
      <c r="G203" s="53"/>
      <c r="H203" s="53"/>
      <c r="I203" s="53"/>
      <c r="J203" s="53"/>
      <c r="K203" s="53"/>
      <c r="L203" s="53"/>
    </row>
    <row r="204" spans="1:12">
      <c r="A204" s="46"/>
      <c r="B204" s="28" t="s">
        <v>38</v>
      </c>
      <c r="C204" s="53"/>
      <c r="D204" s="53"/>
      <c r="E204" s="53"/>
      <c r="F204" s="53"/>
      <c r="G204" s="53"/>
      <c r="H204" s="53"/>
      <c r="I204" s="53"/>
      <c r="J204" s="53"/>
      <c r="K204" s="53"/>
      <c r="L204" s="53"/>
    </row>
    <row r="205" spans="1:12">
      <c r="A205" s="45" t="s">
        <v>131</v>
      </c>
      <c r="B205" s="24" t="s">
        <v>52</v>
      </c>
      <c r="C205" s="53">
        <f t="shared" ref="C205" si="88">+C206+C216+C220+C223+C235+C240</f>
        <v>30.750943042071199</v>
      </c>
      <c r="D205" s="53">
        <f t="shared" ref="D205" si="89">+D206+D216+D220+D223+D235+D240</f>
        <v>95.129604854368935</v>
      </c>
      <c r="E205" s="53">
        <f t="shared" ref="E205" si="90">+E206+E216+E220+E223+E235+E240</f>
        <v>31.480346875294551</v>
      </c>
      <c r="F205" s="53">
        <f t="shared" ref="F205" si="91">+F206+F216+F220+F223+F235+F240</f>
        <v>174.43679894429249</v>
      </c>
      <c r="G205" s="53">
        <f t="shared" ref="G205" si="92">+G206+G216+G220+G223+G235+G240</f>
        <v>32.991738414553673</v>
      </c>
      <c r="H205" s="53">
        <f t="shared" ref="H205" si="93">+H206+H216+H220+H223+H235+H240</f>
        <v>174.43679894429246</v>
      </c>
      <c r="I205" s="53">
        <f t="shared" ref="I205" si="94">+I206+I216+I220+I223+I235+I240</f>
        <v>31.480347097416328</v>
      </c>
      <c r="J205" s="53">
        <f t="shared" ref="J205" si="95">+J206+J216+J220+J223+J235+J240</f>
        <v>174.43679983277966</v>
      </c>
      <c r="K205" s="53">
        <f t="shared" ref="K205" si="96">+K206+K216+K220+K223+K235+K240</f>
        <v>31.48034602778143</v>
      </c>
      <c r="L205" s="53">
        <f t="shared" ref="L205" si="97">+L206+L216+L220+L223+L235+L240</f>
        <v>174.43680013469273</v>
      </c>
    </row>
    <row r="206" spans="1:12">
      <c r="A206" s="45" t="s">
        <v>132</v>
      </c>
      <c r="B206" s="25" t="s">
        <v>53</v>
      </c>
      <c r="C206" s="53">
        <f t="shared" ref="C206" si="98">SUM(C207:C215)</f>
        <v>0</v>
      </c>
      <c r="D206" s="53">
        <f t="shared" ref="D206" si="99">SUM(D207:D215)</f>
        <v>16.026661165048544</v>
      </c>
      <c r="E206" s="53">
        <f t="shared" ref="E206" si="100">SUM(E207:E215)</f>
        <v>0</v>
      </c>
      <c r="F206" s="53">
        <f t="shared" ref="F206" si="101">SUM(F207:F215)</f>
        <v>16.027900838910352</v>
      </c>
      <c r="G206" s="53">
        <f t="shared" ref="G206" si="102">SUM(G207:G215)</f>
        <v>0</v>
      </c>
      <c r="H206" s="53">
        <f t="shared" ref="H206" si="103">SUM(H207:H215)</f>
        <v>16.027900838910352</v>
      </c>
      <c r="I206" s="53">
        <f t="shared" ref="I206" si="104">SUM(I207:I215)</f>
        <v>0</v>
      </c>
      <c r="J206" s="53">
        <f t="shared" ref="J206" si="105">SUM(J207:J215)</f>
        <v>16.02790119430518</v>
      </c>
      <c r="K206" s="53">
        <f t="shared" ref="K206" si="106">SUM(K207:K215)</f>
        <v>0</v>
      </c>
      <c r="L206" s="53">
        <f t="shared" ref="L206" si="107">SUM(L207:L215)</f>
        <v>16.027900918270365</v>
      </c>
    </row>
    <row r="207" spans="1:12">
      <c r="A207" s="45" t="s">
        <v>175</v>
      </c>
      <c r="B207" s="26" t="s">
        <v>54</v>
      </c>
      <c r="C207" s="53"/>
      <c r="D207" s="53"/>
      <c r="E207" s="53"/>
      <c r="F207" s="53"/>
      <c r="G207" s="53"/>
      <c r="H207" s="53"/>
      <c r="I207" s="53"/>
      <c r="J207" s="53"/>
      <c r="K207" s="53"/>
      <c r="L207" s="53"/>
    </row>
    <row r="208" spans="1:12">
      <c r="A208" s="45" t="s">
        <v>133</v>
      </c>
      <c r="B208" s="26" t="s">
        <v>55</v>
      </c>
      <c r="C208" s="53"/>
      <c r="D208" s="53"/>
      <c r="E208" s="53"/>
      <c r="F208" s="53"/>
      <c r="G208" s="53"/>
      <c r="H208" s="53"/>
      <c r="I208" s="53"/>
      <c r="J208" s="53"/>
      <c r="K208" s="53"/>
      <c r="L208" s="53"/>
    </row>
    <row r="209" spans="1:12">
      <c r="A209" s="45" t="s">
        <v>134</v>
      </c>
      <c r="B209" s="26" t="s">
        <v>56</v>
      </c>
      <c r="C209" s="53"/>
      <c r="D209" s="53"/>
      <c r="E209" s="53"/>
      <c r="F209" s="53"/>
      <c r="G209" s="53"/>
      <c r="H209" s="53"/>
      <c r="I209" s="53"/>
      <c r="J209" s="53"/>
      <c r="K209" s="53"/>
      <c r="L209" s="53"/>
    </row>
    <row r="210" spans="1:12">
      <c r="A210" s="45" t="s">
        <v>135</v>
      </c>
      <c r="B210" s="26" t="s">
        <v>57</v>
      </c>
      <c r="C210" s="53"/>
      <c r="D210" s="53">
        <f>((+'[3]2013'!$AE$204)/1000000)*0.970873786407767</f>
        <v>2.912621359223301</v>
      </c>
      <c r="E210" s="53">
        <v>0</v>
      </c>
      <c r="F210" s="53">
        <f>((+'[3]2013'!$AF$204)/1000000)*0.942595909133754</f>
        <v>2.9126213592232997</v>
      </c>
      <c r="G210" s="53">
        <v>0</v>
      </c>
      <c r="H210" s="53">
        <f>((+'[3]2013'!$AG$204)/1000000)*0.915141659353159</f>
        <v>2.9126213592232992</v>
      </c>
      <c r="I210" s="53">
        <v>0</v>
      </c>
      <c r="J210" s="53">
        <f>((+'[3]2013'!$AH$204)/1000000)*0.888487047915689</f>
        <v>2.9126213592233015</v>
      </c>
      <c r="K210" s="53">
        <v>0</v>
      </c>
      <c r="L210" s="53">
        <f>((+'[3]2013'!$AI$204)/1000000)*0.862608784384164</f>
        <v>2.9126209883015237</v>
      </c>
    </row>
    <row r="211" spans="1:12">
      <c r="A211" s="45" t="s">
        <v>136</v>
      </c>
      <c r="B211" s="26" t="s">
        <v>58</v>
      </c>
      <c r="C211" s="53"/>
      <c r="D211" s="53">
        <f>((+'[3]2013'!$AE$196)/1000000)*0.970873786407767</f>
        <v>7.870300970873787</v>
      </c>
      <c r="E211" s="53">
        <v>0</v>
      </c>
      <c r="F211" s="53">
        <f>((+'[3]2013'!$AF$196)/1000000)*0.942595909133754</f>
        <v>7.8706758412668458</v>
      </c>
      <c r="G211" s="53">
        <v>0</v>
      </c>
      <c r="H211" s="53">
        <f>((+'[3]2013'!$AG$196)/1000000)*0.915141659353159</f>
        <v>7.8706758412668449</v>
      </c>
      <c r="I211" s="53">
        <v>0</v>
      </c>
      <c r="J211" s="53">
        <f>((+'[3]2013'!$AH$196)/1000000)*0.888487047915689</f>
        <v>7.8706758412668503</v>
      </c>
      <c r="K211" s="53">
        <v>0</v>
      </c>
      <c r="L211" s="53">
        <f>((+'[3]2013'!$AI$196)/1000000)*0.862608784384164</f>
        <v>7.8706754530928951</v>
      </c>
    </row>
    <row r="212" spans="1:12">
      <c r="A212" s="45" t="s">
        <v>137</v>
      </c>
      <c r="B212" s="26" t="s">
        <v>59</v>
      </c>
      <c r="C212" s="53"/>
      <c r="D212" s="53">
        <f>((+'[3]2013'!$AE$198)/1000000)*0.970873786407767</f>
        <v>2.5728155339805823</v>
      </c>
      <c r="E212" s="53">
        <v>0</v>
      </c>
      <c r="F212" s="53">
        <f>((+'[3]2013'!$AF$198)/1000000)*0.942595909133754</f>
        <v>2.5732868319351483</v>
      </c>
      <c r="G212" s="53">
        <v>0</v>
      </c>
      <c r="H212" s="53">
        <f>((+'[3]2013'!$AG$198)/1000000)*0.915141659353159</f>
        <v>2.5732868319351478</v>
      </c>
      <c r="I212" s="53">
        <v>0</v>
      </c>
      <c r="J212" s="53">
        <f>((+'[3]2013'!$AH$198)/1000000)*0.888487047915689</f>
        <v>2.5732868319351496</v>
      </c>
      <c r="K212" s="53">
        <v>0</v>
      </c>
      <c r="L212" s="53">
        <f>((+'[3]2013'!$AI$198)/1000000)*0.862608784384164</f>
        <v>2.5732870820916967</v>
      </c>
    </row>
    <row r="213" spans="1:12">
      <c r="A213" s="46"/>
      <c r="B213" s="54" t="s">
        <v>224</v>
      </c>
      <c r="C213" s="53"/>
      <c r="D213" s="53">
        <f>((+'[3]2013'!$AE$206)/1000000)*0.970873786407767</f>
        <v>2.6709233009708737</v>
      </c>
      <c r="E213" s="53">
        <v>0</v>
      </c>
      <c r="F213" s="53">
        <f>((+'[3]2013'!$AF$206)/1000000)*0.942595909133754</f>
        <v>2.6713168064850588</v>
      </c>
      <c r="G213" s="53">
        <v>0</v>
      </c>
      <c r="H213" s="53">
        <f>((+'[3]2013'!$AG$206)/1000000)*0.915141659353159</f>
        <v>2.6713168064850583</v>
      </c>
      <c r="I213" s="53">
        <v>0</v>
      </c>
      <c r="J213" s="53">
        <f>((+'[3]2013'!$AH$206)/1000000)*0.888487047915689</f>
        <v>2.671317161879879</v>
      </c>
      <c r="K213" s="53">
        <v>0</v>
      </c>
      <c r="L213" s="53">
        <f>((+'[3]2013'!$AI$206)/1000000)*0.862608784384164</f>
        <v>2.6713173947842508</v>
      </c>
    </row>
    <row r="214" spans="1:12">
      <c r="A214" s="46"/>
      <c r="B214" s="54" t="s">
        <v>225</v>
      </c>
      <c r="C214" s="53"/>
      <c r="D214" s="53"/>
      <c r="E214" s="53"/>
      <c r="F214" s="53"/>
      <c r="G214" s="53"/>
      <c r="H214" s="53"/>
      <c r="I214" s="53"/>
      <c r="J214" s="53"/>
      <c r="K214" s="53"/>
      <c r="L214" s="53"/>
    </row>
    <row r="215" spans="1:12">
      <c r="A215" s="46"/>
      <c r="B215" s="54" t="s">
        <v>226</v>
      </c>
      <c r="C215" s="53"/>
      <c r="D215" s="53"/>
      <c r="E215" s="53"/>
      <c r="F215" s="53"/>
      <c r="G215" s="53"/>
      <c r="H215" s="53"/>
      <c r="I215" s="53"/>
      <c r="J215" s="53"/>
      <c r="K215" s="53"/>
      <c r="L215" s="53"/>
    </row>
    <row r="216" spans="1:12">
      <c r="A216" s="45" t="s">
        <v>138</v>
      </c>
      <c r="B216" s="31" t="s">
        <v>60</v>
      </c>
      <c r="C216" s="53">
        <f t="shared" ref="C216" si="108">SUM(C217:C219)</f>
        <v>0</v>
      </c>
      <c r="D216" s="53">
        <f t="shared" ref="D216" si="109">SUM(D217:D219)</f>
        <v>77.560225242718445</v>
      </c>
      <c r="E216" s="53">
        <f t="shared" ref="E216" si="110">SUM(E217:E219)</f>
        <v>0</v>
      </c>
      <c r="F216" s="53">
        <f t="shared" ref="F216" si="111">SUM(F217:F219)</f>
        <v>147.15713073805253</v>
      </c>
      <c r="G216" s="53">
        <f t="shared" ref="G216" si="112">SUM(G217:G219)</f>
        <v>0</v>
      </c>
      <c r="H216" s="53">
        <f t="shared" ref="H216" si="113">SUM(H217:H219)</f>
        <v>147.1571307380525</v>
      </c>
      <c r="I216" s="53">
        <f t="shared" ref="I216" si="114">SUM(I217:I219)</f>
        <v>0</v>
      </c>
      <c r="J216" s="53">
        <f t="shared" ref="J216" si="115">SUM(J217:J219)</f>
        <v>147.15713153769096</v>
      </c>
      <c r="K216" s="53">
        <f t="shared" ref="K216" si="116">SUM(K217:K219)</f>
        <v>0</v>
      </c>
      <c r="L216" s="53">
        <f t="shared" ref="L216" si="117">SUM(L217:L219)</f>
        <v>147.15713202075187</v>
      </c>
    </row>
    <row r="217" spans="1:12">
      <c r="A217" s="45" t="s">
        <v>138</v>
      </c>
      <c r="B217" s="26" t="s">
        <v>61</v>
      </c>
      <c r="C217" s="53"/>
      <c r="D217" s="53">
        <f>((+'[3]2013'!$AE$187+'[3]2013'!$AE$194)/1000000)*0.970873786407767</f>
        <v>54.595176699029132</v>
      </c>
      <c r="E217" s="53">
        <v>0</v>
      </c>
      <c r="F217" s="53">
        <f>((+'[3]2013'!$AF$187+'[3]2013'!$AF$194)/1000000)*0.942595909133754</f>
        <v>124.19266660382689</v>
      </c>
      <c r="G217" s="53">
        <v>0</v>
      </c>
      <c r="H217" s="53">
        <f>((+'[3]2013'!$AG$187+'[3]2013'!$AG$194)/1000000)*0.915141659353159</f>
        <v>124.19266660382685</v>
      </c>
      <c r="I217" s="53">
        <v>0</v>
      </c>
      <c r="J217" s="53">
        <f>((+'[3]2013'!$AH$187+'[3]2013'!$AH$194)/1000000)*0.888487047915689</f>
        <v>124.19266713691918</v>
      </c>
      <c r="K217" s="53">
        <v>0</v>
      </c>
      <c r="L217" s="53">
        <f>((+'[3]2013'!$AI$187+'[3]2013'!$AI$194)/1000000)*0.862608784384164</f>
        <v>124.19266780112794</v>
      </c>
    </row>
    <row r="218" spans="1:12">
      <c r="A218" s="45" t="s">
        <v>176</v>
      </c>
      <c r="B218" s="26" t="s">
        <v>62</v>
      </c>
      <c r="C218" s="53"/>
      <c r="D218" s="53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</row>
    <row r="219" spans="1:12">
      <c r="A219" s="45" t="s">
        <v>139</v>
      </c>
      <c r="B219" s="26" t="s">
        <v>63</v>
      </c>
      <c r="C219" s="53"/>
      <c r="D219" s="53">
        <f>((+'[3]2013'!$AE$184)/1000000)*0.970873786407767</f>
        <v>22.965048543689321</v>
      </c>
      <c r="E219" s="53">
        <v>0</v>
      </c>
      <c r="F219" s="53">
        <f>((+'[3]2013'!$AF$184)/1000000)*0.942595909133754</f>
        <v>22.964464134225647</v>
      </c>
      <c r="G219" s="53">
        <v>0</v>
      </c>
      <c r="H219" s="53">
        <f>((+'[3]2013'!$AG$184)/1000000)*0.915141659353159</f>
        <v>22.964464134225643</v>
      </c>
      <c r="I219" s="53">
        <v>0</v>
      </c>
      <c r="J219" s="53">
        <f>((+'[3]2013'!$AH$184)/1000000)*0.888487047915689</f>
        <v>22.964464400771774</v>
      </c>
      <c r="K219" s="53">
        <v>0</v>
      </c>
      <c r="L219" s="53">
        <f>((+'[3]2013'!$AI$184)/1000000)*0.862608784384164</f>
        <v>22.964464219623927</v>
      </c>
    </row>
    <row r="220" spans="1:12">
      <c r="A220" s="45" t="s">
        <v>140</v>
      </c>
      <c r="B220" s="25" t="s">
        <v>64</v>
      </c>
      <c r="C220" s="53">
        <f t="shared" ref="C220" si="118">+C221+C222</f>
        <v>16.298483495145632</v>
      </c>
      <c r="D220" s="53">
        <f t="shared" ref="D220" si="119">+D221+D222</f>
        <v>0</v>
      </c>
      <c r="E220" s="53">
        <f t="shared" ref="E220" si="120">+E221+E222</f>
        <v>16.299368460740876</v>
      </c>
      <c r="F220" s="53">
        <f t="shared" ref="F220" si="121">+F221+F222</f>
        <v>0</v>
      </c>
      <c r="G220" s="53">
        <f t="shared" ref="G220" si="122">+G221+G222</f>
        <v>17.810759999999998</v>
      </c>
      <c r="H220" s="53">
        <f t="shared" ref="H220" si="123">+H221+H222</f>
        <v>0</v>
      </c>
      <c r="I220" s="53">
        <f t="shared" ref="I220" si="124">+I221+I222</f>
        <v>16.299368638438292</v>
      </c>
      <c r="J220" s="53">
        <f t="shared" ref="J220" si="125">+J221+J222</f>
        <v>0</v>
      </c>
      <c r="K220" s="53">
        <f t="shared" ref="K220" si="126">+K221+K222</f>
        <v>16.299368215759984</v>
      </c>
      <c r="L220" s="53">
        <f t="shared" ref="L220" si="127">+L221+L222</f>
        <v>0</v>
      </c>
    </row>
    <row r="221" spans="1:12">
      <c r="A221" s="45" t="s">
        <v>177</v>
      </c>
      <c r="B221" s="32" t="s">
        <v>65</v>
      </c>
      <c r="C221" s="53">
        <f>((+'[3]2013'!$AE$202)/1000000)*0.970873786407767</f>
        <v>16.298483495145632</v>
      </c>
      <c r="D221" s="53">
        <v>0</v>
      </c>
      <c r="E221" s="53">
        <f>((+'[3]2013'!$AF$202)/1000000)*0.942595909133754</f>
        <v>16.299368460740876</v>
      </c>
      <c r="F221" s="53">
        <v>0</v>
      </c>
      <c r="G221" s="53">
        <f>(+'[3]2013'!$AG$202)/1000000</f>
        <v>17.810759999999998</v>
      </c>
      <c r="H221" s="53">
        <v>0</v>
      </c>
      <c r="I221" s="53">
        <f>((+'[3]2013'!$AH$202)/1000000)*0.888487047915689</f>
        <v>16.299368638438292</v>
      </c>
      <c r="J221" s="53">
        <v>0</v>
      </c>
      <c r="K221" s="53">
        <f>((+'[3]2013'!$AI$202)/1000000)*0.862608784384164</f>
        <v>16.299368215759984</v>
      </c>
      <c r="L221" s="53"/>
    </row>
    <row r="222" spans="1:12">
      <c r="A222" s="46"/>
      <c r="B222" s="28" t="s">
        <v>66</v>
      </c>
      <c r="C222" s="53"/>
      <c r="D222" s="53"/>
      <c r="E222" s="53"/>
      <c r="F222" s="53"/>
      <c r="G222" s="53">
        <v>0</v>
      </c>
      <c r="H222" s="53"/>
      <c r="I222" s="53"/>
      <c r="J222" s="53"/>
      <c r="K222" s="53"/>
      <c r="L222" s="53"/>
    </row>
    <row r="223" spans="1:12">
      <c r="A223" s="45" t="s">
        <v>141</v>
      </c>
      <c r="B223" s="25" t="s">
        <v>67</v>
      </c>
      <c r="C223" s="53">
        <f t="shared" ref="C223" si="128">SUM(C224:C234)</f>
        <v>14.452459546925565</v>
      </c>
      <c r="D223" s="53">
        <f t="shared" ref="D223" si="129">SUM(D224:D234)</f>
        <v>0</v>
      </c>
      <c r="E223" s="53">
        <f t="shared" ref="E223" si="130">SUM(E224:E234)</f>
        <v>15.180978414553676</v>
      </c>
      <c r="F223" s="53">
        <f t="shared" ref="F223" si="131">SUM(F224:F234)</f>
        <v>0</v>
      </c>
      <c r="G223" s="53">
        <f t="shared" ref="G223" si="132">SUM(G224:G234)</f>
        <v>15.180978414553673</v>
      </c>
      <c r="H223" s="53">
        <f t="shared" ref="H223" si="133">SUM(H224:H234)</f>
        <v>0</v>
      </c>
      <c r="I223" s="53">
        <f t="shared" ref="I223" si="134">SUM(I224:I234)</f>
        <v>15.180978458978034</v>
      </c>
      <c r="J223" s="53">
        <f t="shared" ref="J223" si="135">SUM(J224:J234)</f>
        <v>0</v>
      </c>
      <c r="K223" s="53">
        <f t="shared" ref="K223" si="136">SUM(K224:K234)</f>
        <v>15.180977812021444</v>
      </c>
      <c r="L223" s="53">
        <f t="shared" ref="L223" si="137">SUM(L224:L234)</f>
        <v>0</v>
      </c>
    </row>
    <row r="224" spans="1:12">
      <c r="A224" s="45" t="s">
        <v>178</v>
      </c>
      <c r="B224" s="30" t="s">
        <v>68</v>
      </c>
      <c r="C224" s="53"/>
      <c r="D224" s="53"/>
      <c r="E224" s="53"/>
      <c r="F224" s="53"/>
      <c r="G224" s="53"/>
      <c r="H224" s="53"/>
      <c r="I224" s="53"/>
      <c r="J224" s="53"/>
      <c r="K224" s="53"/>
      <c r="L224" s="53"/>
    </row>
    <row r="225" spans="1:12">
      <c r="A225" s="45" t="s">
        <v>179</v>
      </c>
      <c r="B225" s="30" t="s">
        <v>69</v>
      </c>
      <c r="C225" s="53"/>
      <c r="D225" s="53"/>
      <c r="E225" s="53"/>
      <c r="F225" s="53"/>
      <c r="G225" s="53"/>
      <c r="H225" s="53"/>
      <c r="I225" s="53"/>
      <c r="J225" s="53"/>
      <c r="K225" s="53"/>
      <c r="L225" s="53"/>
    </row>
    <row r="226" spans="1:12">
      <c r="A226" s="45" t="s">
        <v>142</v>
      </c>
      <c r="B226" s="30" t="s">
        <v>70</v>
      </c>
      <c r="C226" s="53"/>
      <c r="D226" s="53"/>
      <c r="E226" s="53"/>
      <c r="F226" s="53"/>
      <c r="G226" s="53"/>
      <c r="H226" s="53"/>
      <c r="I226" s="53"/>
      <c r="J226" s="53"/>
      <c r="K226" s="53"/>
      <c r="L226" s="53"/>
    </row>
    <row r="227" spans="1:12">
      <c r="A227" s="45" t="s">
        <v>180</v>
      </c>
      <c r="B227" s="30" t="s">
        <v>71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</row>
    <row r="228" spans="1:12">
      <c r="A228" s="45" t="s">
        <v>181</v>
      </c>
      <c r="B228" s="30" t="s">
        <v>72</v>
      </c>
      <c r="C228" s="53"/>
      <c r="D228" s="53"/>
      <c r="E228" s="53"/>
      <c r="F228" s="53"/>
      <c r="G228" s="53"/>
      <c r="H228" s="53"/>
      <c r="I228" s="53"/>
      <c r="J228" s="53"/>
      <c r="K228" s="53"/>
      <c r="L228" s="53"/>
    </row>
    <row r="229" spans="1:12">
      <c r="A229" s="45" t="s">
        <v>143</v>
      </c>
      <c r="B229" s="30" t="s">
        <v>73</v>
      </c>
      <c r="C229" s="53">
        <f>((+'[3]2013'!$AE$210)/1000000)*0.970873786407767</f>
        <v>0</v>
      </c>
      <c r="D229" s="53"/>
      <c r="E229" s="53">
        <f>((+'[3]2013'!$AF$210)/1000000)*0.942595909133754</f>
        <v>0.72815533980582492</v>
      </c>
      <c r="F229" s="53">
        <v>0</v>
      </c>
      <c r="G229" s="53">
        <f>((+'[3]2013'!$AG$210)/1000000)*0.915141659353159</f>
        <v>0.72815533980582481</v>
      </c>
      <c r="H229" s="53">
        <v>0</v>
      </c>
      <c r="I229" s="53">
        <f>((+'[3]2013'!$AH$210)/1000000)*0.888487047915689</f>
        <v>0.72815511768406327</v>
      </c>
      <c r="J229" s="53">
        <v>0</v>
      </c>
      <c r="K229" s="53">
        <f>((+'[3]2013'!$AI$210)/1000000)*0.862608784384164</f>
        <v>0.72815481577098873</v>
      </c>
      <c r="L229" s="53"/>
    </row>
    <row r="230" spans="1:12">
      <c r="A230" s="45" t="s">
        <v>182</v>
      </c>
      <c r="B230" s="30" t="s">
        <v>74</v>
      </c>
      <c r="C230" s="53"/>
      <c r="D230" s="53"/>
      <c r="E230" s="53"/>
      <c r="F230" s="53"/>
      <c r="G230" s="53"/>
      <c r="H230" s="53"/>
      <c r="I230" s="53"/>
      <c r="J230" s="53"/>
      <c r="K230" s="53"/>
      <c r="L230" s="53"/>
    </row>
    <row r="231" spans="1:12">
      <c r="A231" s="45" t="s">
        <v>145</v>
      </c>
      <c r="B231" s="30" t="s">
        <v>75</v>
      </c>
      <c r="C231" s="53"/>
      <c r="D231" s="53"/>
      <c r="E231" s="53"/>
      <c r="F231" s="53"/>
      <c r="G231" s="53"/>
      <c r="H231" s="53"/>
      <c r="I231" s="53"/>
      <c r="J231" s="53"/>
      <c r="K231" s="53"/>
      <c r="L231" s="53"/>
    </row>
    <row r="232" spans="1:12">
      <c r="A232" s="45" t="s">
        <v>183</v>
      </c>
      <c r="B232" s="30" t="s">
        <v>76</v>
      </c>
      <c r="C232" s="53"/>
      <c r="D232" s="53"/>
      <c r="E232" s="53"/>
      <c r="F232" s="53"/>
      <c r="G232" s="53"/>
      <c r="H232" s="53"/>
      <c r="I232" s="53"/>
      <c r="J232" s="53"/>
      <c r="K232" s="53"/>
      <c r="L232" s="53"/>
    </row>
    <row r="233" spans="1:12">
      <c r="A233" s="45" t="s">
        <v>184</v>
      </c>
      <c r="B233" s="30" t="s">
        <v>77</v>
      </c>
      <c r="C233" s="53"/>
      <c r="D233" s="53"/>
      <c r="E233" s="53"/>
      <c r="F233" s="53"/>
      <c r="G233" s="53"/>
      <c r="H233" s="53"/>
      <c r="I233" s="53"/>
      <c r="J233" s="53"/>
      <c r="K233" s="53"/>
      <c r="L233" s="53"/>
    </row>
    <row r="234" spans="1:12">
      <c r="A234" s="46"/>
      <c r="B234" s="28" t="s">
        <v>229</v>
      </c>
      <c r="C234" s="53">
        <f>((+'[3]2013'!$AE$200)/1000000)*0.970873786407767</f>
        <v>14.452459546925565</v>
      </c>
      <c r="D234" s="53">
        <v>0</v>
      </c>
      <c r="E234" s="53">
        <f>((+'[3]2013'!$AF$200)/1000000)*0.942595909133754</f>
        <v>14.452823074747851</v>
      </c>
      <c r="F234" s="53">
        <v>0</v>
      </c>
      <c r="G234" s="53">
        <f>((+'[3]2013'!$AG$200)/1000000)*0.915141659353159</f>
        <v>14.452823074747847</v>
      </c>
      <c r="H234" s="53">
        <v>0</v>
      </c>
      <c r="I234" s="53">
        <f>((+'[3]2013'!$AH$200)/1000000)*0.888487047915689</f>
        <v>14.452823341293971</v>
      </c>
      <c r="J234" s="53">
        <v>0</v>
      </c>
      <c r="K234" s="53">
        <f>((+'[3]2013'!$AI$200)/1000000)*0.862608784384164</f>
        <v>14.452822996250456</v>
      </c>
      <c r="L234" s="53"/>
    </row>
    <row r="235" spans="1:12">
      <c r="A235" s="45" t="s">
        <v>144</v>
      </c>
      <c r="B235" s="25" t="s">
        <v>78</v>
      </c>
      <c r="C235" s="53">
        <f t="shared" ref="C235" si="138">SUM(C236:C239)</f>
        <v>0</v>
      </c>
      <c r="D235" s="53">
        <f t="shared" ref="D235" si="139">SUM(D236:D239)</f>
        <v>1.5427184466019417</v>
      </c>
      <c r="E235" s="53">
        <f t="shared" ref="E235" si="140">SUM(E236:E239)</f>
        <v>0</v>
      </c>
      <c r="F235" s="53">
        <f t="shared" ref="F235" si="141">SUM(F236:F239)</f>
        <v>11.251767367329622</v>
      </c>
      <c r="G235" s="53">
        <f t="shared" ref="G235" si="142">SUM(G236:G239)</f>
        <v>0</v>
      </c>
      <c r="H235" s="53">
        <f t="shared" ref="H235" si="143">SUM(H236:H239)</f>
        <v>11.251767367329618</v>
      </c>
      <c r="I235" s="53">
        <f t="shared" ref="I235" si="144">SUM(I236:I239)</f>
        <v>0</v>
      </c>
      <c r="J235" s="53">
        <f t="shared" ref="J235" si="145">SUM(J236:J239)</f>
        <v>11.251767100783514</v>
      </c>
      <c r="K235" s="53">
        <f t="shared" ref="K235" si="146">SUM(K236:K239)</f>
        <v>0</v>
      </c>
      <c r="L235" s="53">
        <f t="shared" ref="L235" si="147">SUM(L236:L239)</f>
        <v>11.251767195670478</v>
      </c>
    </row>
    <row r="236" spans="1:12">
      <c r="A236" s="45" t="s">
        <v>145</v>
      </c>
      <c r="B236" s="33" t="s">
        <v>79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</row>
    <row r="237" spans="1:12">
      <c r="A237" s="45" t="s">
        <v>146</v>
      </c>
      <c r="B237" s="33" t="s">
        <v>80</v>
      </c>
      <c r="C237" s="53"/>
      <c r="D237" s="53">
        <f>((+'[3]2013'!$AE$191)/1000000)*0.970873786407767</f>
        <v>1.5427184466019417</v>
      </c>
      <c r="E237" s="53">
        <v>0</v>
      </c>
      <c r="F237" s="53">
        <f>((+'[3]2013'!$AF$191)/1000000)*0.942595909133754</f>
        <v>11.251767367329622</v>
      </c>
      <c r="G237" s="53">
        <v>0</v>
      </c>
      <c r="H237" s="53">
        <f>((+'[3]2013'!$AG$191)/1000000)*0.915141659353159</f>
        <v>11.251767367329618</v>
      </c>
      <c r="I237" s="53">
        <v>0</v>
      </c>
      <c r="J237" s="53">
        <f>((+'[3]2013'!$AH$191)/1000000)*0.888487047915689</f>
        <v>11.251767100783514</v>
      </c>
      <c r="K237" s="53">
        <v>0</v>
      </c>
      <c r="L237" s="53">
        <f>((+'[3]2013'!$AI$191)/1000000)*0.862608784384164</f>
        <v>11.251767195670478</v>
      </c>
    </row>
    <row r="238" spans="1:12">
      <c r="A238" s="45" t="s">
        <v>147</v>
      </c>
      <c r="B238" s="33" t="s">
        <v>81</v>
      </c>
      <c r="C238" s="53"/>
      <c r="D238" s="53"/>
      <c r="E238" s="53"/>
      <c r="F238" s="53"/>
      <c r="G238" s="53"/>
      <c r="H238" s="53"/>
      <c r="I238" s="53"/>
      <c r="J238" s="53"/>
      <c r="K238" s="53"/>
      <c r="L238" s="53"/>
    </row>
    <row r="239" spans="1:12">
      <c r="A239" s="46"/>
      <c r="B239" s="28" t="s">
        <v>38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</row>
    <row r="240" spans="1:12">
      <c r="A240" s="45" t="s">
        <v>200</v>
      </c>
      <c r="B240" s="25" t="s">
        <v>82</v>
      </c>
      <c r="C240" s="53">
        <f t="shared" ref="C240" si="148">SUM(C241:C243)</f>
        <v>0</v>
      </c>
      <c r="D240" s="53">
        <f t="shared" ref="D240" si="149">SUM(D241:D243)</f>
        <v>0</v>
      </c>
      <c r="E240" s="53">
        <f t="shared" ref="E240" si="150">SUM(E241:E243)</f>
        <v>0</v>
      </c>
      <c r="F240" s="53">
        <f t="shared" ref="F240" si="151">SUM(F241:F243)</f>
        <v>0</v>
      </c>
      <c r="G240" s="53">
        <f t="shared" ref="G240" si="152">SUM(G241:G243)</f>
        <v>0</v>
      </c>
      <c r="H240" s="53">
        <f t="shared" ref="H240" si="153">SUM(H241:H243)</f>
        <v>0</v>
      </c>
      <c r="I240" s="53">
        <f t="shared" ref="I240" si="154">SUM(I241:I243)</f>
        <v>0</v>
      </c>
      <c r="J240" s="53">
        <f t="shared" ref="J240" si="155">SUM(J241:J243)</f>
        <v>0</v>
      </c>
      <c r="K240" s="53">
        <f t="shared" ref="K240" si="156">SUM(K241:K243)</f>
        <v>0</v>
      </c>
      <c r="L240" s="53">
        <f t="shared" ref="L240" si="157">SUM(L241:L243)</f>
        <v>0</v>
      </c>
    </row>
    <row r="241" spans="1:12">
      <c r="A241" s="45" t="s">
        <v>201</v>
      </c>
      <c r="B241" s="30" t="s">
        <v>83</v>
      </c>
      <c r="C241" s="53"/>
      <c r="D241" s="53"/>
      <c r="E241" s="53"/>
      <c r="F241" s="53"/>
      <c r="G241" s="53"/>
      <c r="H241" s="53"/>
      <c r="I241" s="53"/>
      <c r="J241" s="53"/>
      <c r="K241" s="53"/>
      <c r="L241" s="53"/>
    </row>
    <row r="242" spans="1:12">
      <c r="A242" s="45" t="s">
        <v>202</v>
      </c>
      <c r="B242" s="30" t="s">
        <v>84</v>
      </c>
      <c r="C242" s="53"/>
      <c r="D242" s="53"/>
      <c r="E242" s="53"/>
      <c r="F242" s="53"/>
      <c r="G242" s="53"/>
      <c r="H242" s="53"/>
      <c r="I242" s="53"/>
      <c r="J242" s="53"/>
      <c r="K242" s="53"/>
      <c r="L242" s="53"/>
    </row>
    <row r="243" spans="1:12">
      <c r="A243" s="46"/>
      <c r="B243" s="28" t="s">
        <v>38</v>
      </c>
      <c r="C243" s="53"/>
      <c r="D243" s="53"/>
      <c r="E243" s="53"/>
      <c r="F243" s="53"/>
      <c r="G243" s="53"/>
      <c r="H243" s="53"/>
      <c r="I243" s="53"/>
      <c r="J243" s="53"/>
      <c r="K243" s="53"/>
      <c r="L243" s="53"/>
    </row>
    <row r="244" spans="1:12" ht="10.8" thickBot="1">
      <c r="A244" s="46" t="s">
        <v>193</v>
      </c>
      <c r="B244" s="34" t="s">
        <v>85</v>
      </c>
      <c r="C244" s="53">
        <f t="shared" ref="C244" si="158">SUM(C245:C248)</f>
        <v>187.78890970873786</v>
      </c>
      <c r="D244" s="53">
        <f t="shared" ref="D244" si="159">SUM(D245:D248)</f>
        <v>9.7087378640776691</v>
      </c>
      <c r="E244" s="53">
        <f t="shared" ref="E244" si="160">SUM(E245:E248)</f>
        <v>189.26194740314821</v>
      </c>
      <c r="F244" s="53">
        <f t="shared" ref="F244" si="161">SUM(F245:F248)</f>
        <v>9.4259590913375408</v>
      </c>
      <c r="G244" s="53">
        <f t="shared" ref="G244" si="162">SUM(G245:G248)</f>
        <v>189.26194740314818</v>
      </c>
      <c r="H244" s="53">
        <f t="shared" ref="H244" si="163">SUM(H245:H248)</f>
        <v>9.4259590913375391</v>
      </c>
      <c r="I244" s="53">
        <f t="shared" ref="I244" si="164">SUM(I245:I248)</f>
        <v>189.26194722545088</v>
      </c>
      <c r="J244" s="53">
        <f t="shared" ref="J244" si="165">SUM(J245:J248)</f>
        <v>9.4259590913375444</v>
      </c>
      <c r="K244" s="53">
        <f t="shared" ref="K244" si="166">SUM(K245:K248)</f>
        <v>189.26194751011175</v>
      </c>
      <c r="L244" s="53">
        <f t="shared" ref="L244" si="167">SUM(L245:L248)</f>
        <v>9.4259590913375444</v>
      </c>
    </row>
    <row r="245" spans="1:12" ht="10.8" thickBot="1">
      <c r="A245" s="46" t="s">
        <v>185</v>
      </c>
      <c r="B245" s="35" t="s">
        <v>189</v>
      </c>
      <c r="C245" s="53">
        <f>((+'[3]2013'!$AE$256+'[3]2013'!$AE$260)/1000000)*0.970873786407767</f>
        <v>185.282113592233</v>
      </c>
      <c r="D245" s="53">
        <v>0</v>
      </c>
      <c r="E245" s="53">
        <f>((+'[3]2013'!$AF$256+'[3]2013'!$AF$260)/1000000)*0.942595909133754</f>
        <v>185.89028183617677</v>
      </c>
      <c r="F245" s="53">
        <v>0</v>
      </c>
      <c r="G245" s="53">
        <f>((+'[3]2013'!$AG$256+'[3]2013'!$AG$260)/1000000)*0.915141659353159</f>
        <v>185.89028183617674</v>
      </c>
      <c r="H245" s="53">
        <v>0</v>
      </c>
      <c r="I245" s="53">
        <f>((+'[3]2013'!$AH$256+'[3]2013'!$AH$260)/1000000)*0.888487047915689</f>
        <v>185.89028192502556</v>
      </c>
      <c r="J245" s="53">
        <v>0</v>
      </c>
      <c r="K245" s="53">
        <f>((+'[3]2013'!$AI$256+'[3]2013'!$AI$260)/1000000)*0.862608784384164</f>
        <v>185.89028235632992</v>
      </c>
      <c r="L245" s="53">
        <v>0</v>
      </c>
    </row>
    <row r="246" spans="1:12" ht="10.8" thickBot="1">
      <c r="A246" s="46" t="s">
        <v>186</v>
      </c>
      <c r="B246" s="36" t="s">
        <v>190</v>
      </c>
      <c r="C246" s="53">
        <f>((+'[3]2013'!$AE$258)/1000000)*0.970873786407767</f>
        <v>0</v>
      </c>
      <c r="D246" s="53">
        <v>0</v>
      </c>
      <c r="E246" s="53">
        <f>((+'[3]2013'!$AF$258)/1000000)*0.942595909133754</f>
        <v>0</v>
      </c>
      <c r="F246" s="53">
        <v>0</v>
      </c>
      <c r="G246" s="53">
        <f>((+'[3]2013'!$AF$258)/1000000)*0.915141659353159</f>
        <v>0</v>
      </c>
      <c r="H246" s="53">
        <v>0</v>
      </c>
      <c r="I246" s="53">
        <f>((+'[3]2013'!$AF$258)/1000000)*0.888487047915689</f>
        <v>0</v>
      </c>
      <c r="J246" s="53">
        <v>0</v>
      </c>
      <c r="K246" s="53">
        <f>((+'[3]2013'!$AF$258)/1000000)*0.862608784384164</f>
        <v>0</v>
      </c>
      <c r="L246" s="53">
        <v>0</v>
      </c>
    </row>
    <row r="247" spans="1:12" ht="10.8" thickBot="1">
      <c r="A247" s="46" t="s">
        <v>187</v>
      </c>
      <c r="B247" s="36" t="s">
        <v>191</v>
      </c>
      <c r="C247" s="53">
        <v>0</v>
      </c>
      <c r="D247" s="53">
        <f>((+'[3]2013'!$AE$263)/1000000)*0.970873786407767</f>
        <v>9.7087378640776691</v>
      </c>
      <c r="E247" s="53">
        <v>0</v>
      </c>
      <c r="F247" s="53">
        <f>((+'[3]2013'!$AF$263)/1000000)*0.942595909133754</f>
        <v>9.4259590913375408</v>
      </c>
      <c r="G247" s="53">
        <v>0</v>
      </c>
      <c r="H247" s="53">
        <f>((+'[3]2013'!$AG$263)/1000000)*0.915141659353159</f>
        <v>9.4259590913375391</v>
      </c>
      <c r="I247" s="53">
        <v>0</v>
      </c>
      <c r="J247" s="53">
        <f>((+'[3]2013'!$AH$263)/1000000)*0.888487047915689</f>
        <v>9.4259590913375444</v>
      </c>
      <c r="K247" s="53">
        <v>0</v>
      </c>
      <c r="L247" s="53">
        <f>((+'[3]2013'!$AI$263)/1000000)*0.862608784384164</f>
        <v>9.4259590913375444</v>
      </c>
    </row>
    <row r="248" spans="1:12" ht="10.8" thickBot="1">
      <c r="A248" s="46" t="s">
        <v>188</v>
      </c>
      <c r="B248" s="36" t="s">
        <v>192</v>
      </c>
      <c r="C248" s="53">
        <f>((+'[3]2013'!$AE$250+'[3]2013'!$AE$253)/1000000)*0.970873786407767</f>
        <v>2.5067961165048542</v>
      </c>
      <c r="D248" s="53">
        <v>0</v>
      </c>
      <c r="E248" s="53">
        <f>((+'[3]2013'!$AF$250+'[3]2013'!$AF$253)/1000000)*0.942595909133754</f>
        <v>3.3716655669714379</v>
      </c>
      <c r="F248" s="53">
        <v>0</v>
      </c>
      <c r="G248" s="53">
        <f>((+'[3]2013'!$AG$250+'[3]2013'!$AG$253)/1000000)*0.915141659353159</f>
        <v>3.3716655669714375</v>
      </c>
      <c r="H248" s="53">
        <v>0</v>
      </c>
      <c r="I248" s="53">
        <f>((+'[3]2013'!$AH$250+'[3]2013'!$AH$253)/1000000)*0.888487047915689</f>
        <v>3.3716653004253252</v>
      </c>
      <c r="J248" s="53">
        <v>0</v>
      </c>
      <c r="K248" s="53">
        <f>((+'[3]2013'!$AI$250+'[3]2013'!$AI$253)/1000000)*0.862608784384164</f>
        <v>3.3716651537818318</v>
      </c>
      <c r="L248" s="53">
        <v>0</v>
      </c>
    </row>
    <row r="249" spans="1:12">
      <c r="A249" s="45" t="s">
        <v>148</v>
      </c>
      <c r="B249" s="24" t="s">
        <v>87</v>
      </c>
      <c r="C249" s="53">
        <f t="shared" ref="C249" si="168">SUM(C250:C257)</f>
        <v>0</v>
      </c>
      <c r="D249" s="53">
        <f t="shared" ref="D249" si="169">SUM(D250:D257)</f>
        <v>0</v>
      </c>
      <c r="E249" s="53">
        <f t="shared" ref="E249" si="170">SUM(E250:E257)</f>
        <v>0</v>
      </c>
      <c r="F249" s="53">
        <f t="shared" ref="F249" si="171">SUM(F250:F257)</f>
        <v>0</v>
      </c>
      <c r="G249" s="53">
        <f t="shared" ref="G249" si="172">SUM(G250:G257)</f>
        <v>0</v>
      </c>
      <c r="H249" s="53">
        <f t="shared" ref="H249" si="173">SUM(H250:H257)</f>
        <v>0</v>
      </c>
      <c r="I249" s="53">
        <f t="shared" ref="I249" si="174">SUM(I250:I257)</f>
        <v>0</v>
      </c>
      <c r="J249" s="53">
        <f t="shared" ref="J249" si="175">SUM(J250:J257)</f>
        <v>0</v>
      </c>
      <c r="K249" s="53">
        <f t="shared" ref="K249" si="176">SUM(K250:K257)</f>
        <v>0</v>
      </c>
      <c r="L249" s="53">
        <f t="shared" ref="L249" si="177">SUM(L250:L257)</f>
        <v>0</v>
      </c>
    </row>
    <row r="250" spans="1:12">
      <c r="A250" s="46" t="s">
        <v>149</v>
      </c>
      <c r="B250" s="37" t="s">
        <v>150</v>
      </c>
      <c r="C250" s="53"/>
      <c r="D250" s="53"/>
      <c r="E250" s="53"/>
      <c r="F250" s="53"/>
      <c r="G250" s="53"/>
      <c r="H250" s="53"/>
      <c r="I250" s="53"/>
      <c r="J250" s="53"/>
      <c r="K250" s="53"/>
      <c r="L250" s="53"/>
    </row>
    <row r="251" spans="1:12">
      <c r="A251" s="46" t="s">
        <v>151</v>
      </c>
      <c r="B251" s="37" t="s">
        <v>152</v>
      </c>
      <c r="C251" s="53"/>
      <c r="D251" s="53"/>
      <c r="E251" s="53"/>
      <c r="F251" s="53"/>
      <c r="G251" s="53"/>
      <c r="H251" s="53"/>
      <c r="I251" s="53"/>
      <c r="J251" s="53"/>
      <c r="K251" s="53"/>
      <c r="L251" s="53"/>
    </row>
    <row r="252" spans="1:12">
      <c r="A252" s="46" t="s">
        <v>153</v>
      </c>
      <c r="B252" s="37" t="s">
        <v>154</v>
      </c>
      <c r="C252" s="53"/>
      <c r="D252" s="53"/>
      <c r="E252" s="53"/>
      <c r="F252" s="53"/>
      <c r="G252" s="53"/>
      <c r="H252" s="53"/>
      <c r="I252" s="53"/>
      <c r="J252" s="53"/>
      <c r="K252" s="53"/>
      <c r="L252" s="53"/>
    </row>
    <row r="253" spans="1:12">
      <c r="A253" s="46" t="s">
        <v>155</v>
      </c>
      <c r="B253" s="37" t="s">
        <v>156</v>
      </c>
      <c r="C253" s="53"/>
      <c r="D253" s="53"/>
      <c r="E253" s="53"/>
      <c r="F253" s="53"/>
      <c r="G253" s="53"/>
      <c r="H253" s="53"/>
      <c r="I253" s="53"/>
      <c r="J253" s="53"/>
      <c r="K253" s="53"/>
      <c r="L253" s="53"/>
    </row>
    <row r="254" spans="1:12">
      <c r="A254" s="46" t="s">
        <v>157</v>
      </c>
      <c r="B254" s="37" t="s">
        <v>158</v>
      </c>
      <c r="C254" s="53"/>
      <c r="D254" s="53"/>
      <c r="E254" s="53"/>
      <c r="F254" s="53"/>
      <c r="G254" s="53"/>
      <c r="H254" s="53"/>
      <c r="I254" s="53"/>
      <c r="J254" s="53"/>
      <c r="K254" s="53"/>
      <c r="L254" s="53"/>
    </row>
    <row r="255" spans="1:12">
      <c r="A255" s="46" t="s">
        <v>159</v>
      </c>
      <c r="B255" s="37" t="s">
        <v>160</v>
      </c>
      <c r="C255" s="53"/>
      <c r="D255" s="53"/>
      <c r="E255" s="53"/>
      <c r="F255" s="53"/>
      <c r="G255" s="53"/>
      <c r="H255" s="53"/>
      <c r="I255" s="53"/>
      <c r="J255" s="53"/>
      <c r="K255" s="53"/>
      <c r="L255" s="53"/>
    </row>
    <row r="256" spans="1:12">
      <c r="A256" s="46" t="s">
        <v>161</v>
      </c>
      <c r="B256" s="37" t="s">
        <v>162</v>
      </c>
      <c r="C256" s="53"/>
      <c r="D256" s="53"/>
      <c r="E256" s="53"/>
      <c r="F256" s="53"/>
      <c r="G256" s="53"/>
      <c r="H256" s="53"/>
      <c r="I256" s="53"/>
      <c r="J256" s="53"/>
      <c r="K256" s="53"/>
      <c r="L256" s="53"/>
    </row>
    <row r="257" spans="1:13">
      <c r="A257" s="46" t="s">
        <v>163</v>
      </c>
      <c r="B257" s="37" t="s">
        <v>164</v>
      </c>
      <c r="C257" s="53"/>
      <c r="D257" s="53"/>
      <c r="E257" s="53"/>
      <c r="F257" s="53"/>
      <c r="G257" s="53"/>
      <c r="H257" s="53"/>
      <c r="I257" s="53"/>
      <c r="J257" s="53"/>
      <c r="K257" s="53"/>
      <c r="L257" s="53"/>
    </row>
    <row r="258" spans="1:13">
      <c r="A258" s="46" t="s">
        <v>203</v>
      </c>
      <c r="B258" s="24" t="s">
        <v>88</v>
      </c>
      <c r="C258" s="53">
        <f t="shared" ref="C258" si="178">+C259+C260</f>
        <v>0</v>
      </c>
      <c r="D258" s="53">
        <f t="shared" ref="D258" si="179">+D259+D260</f>
        <v>0</v>
      </c>
      <c r="E258" s="53">
        <f t="shared" ref="E258" si="180">+E259+E260</f>
        <v>0</v>
      </c>
      <c r="F258" s="53">
        <f t="shared" ref="F258" si="181">+F259+F260</f>
        <v>0</v>
      </c>
      <c r="G258" s="53">
        <f t="shared" ref="G258" si="182">+G259+G260</f>
        <v>0</v>
      </c>
      <c r="H258" s="53">
        <f t="shared" ref="H258" si="183">+H259+H260</f>
        <v>0</v>
      </c>
      <c r="I258" s="53">
        <f t="shared" ref="I258" si="184">+I259+I260</f>
        <v>0</v>
      </c>
      <c r="J258" s="53">
        <f t="shared" ref="J258" si="185">+J259+J260</f>
        <v>0</v>
      </c>
      <c r="K258" s="53">
        <f t="shared" ref="K258" si="186">+K259+K260</f>
        <v>0</v>
      </c>
      <c r="L258" s="53">
        <f t="shared" ref="L258" si="187">+L259+L260</f>
        <v>0</v>
      </c>
    </row>
    <row r="259" spans="1:13">
      <c r="A259" s="46" t="s">
        <v>205</v>
      </c>
      <c r="B259" s="30" t="s">
        <v>89</v>
      </c>
      <c r="C259" s="53"/>
      <c r="D259" s="53"/>
      <c r="E259" s="53"/>
      <c r="F259" s="53"/>
      <c r="G259" s="53"/>
      <c r="H259" s="53"/>
      <c r="I259" s="53"/>
      <c r="J259" s="53"/>
      <c r="K259" s="53"/>
      <c r="L259" s="53"/>
    </row>
    <row r="260" spans="1:13">
      <c r="A260" s="46" t="s">
        <v>204</v>
      </c>
      <c r="B260" s="30" t="s">
        <v>90</v>
      </c>
      <c r="C260" s="53"/>
      <c r="D260" s="53"/>
      <c r="E260" s="53"/>
      <c r="F260" s="53"/>
      <c r="G260" s="53"/>
      <c r="H260" s="53"/>
      <c r="I260" s="53"/>
      <c r="J260" s="53"/>
      <c r="K260" s="53"/>
      <c r="L260" s="53"/>
    </row>
    <row r="261" spans="1:13">
      <c r="A261" s="46" t="s">
        <v>165</v>
      </c>
      <c r="B261" s="24" t="s">
        <v>91</v>
      </c>
      <c r="C261" s="53">
        <f t="shared" ref="C261" si="188">SUM(C262:C265)</f>
        <v>0</v>
      </c>
      <c r="D261" s="53">
        <f t="shared" ref="D261" si="189">SUM(D262:D265)</f>
        <v>0</v>
      </c>
      <c r="E261" s="53">
        <f t="shared" ref="E261" si="190">SUM(E262:E265)</f>
        <v>0</v>
      </c>
      <c r="F261" s="53">
        <f t="shared" ref="F261" si="191">SUM(F262:F265)</f>
        <v>0</v>
      </c>
      <c r="G261" s="53">
        <f t="shared" ref="G261" si="192">SUM(G262:G265)</f>
        <v>0</v>
      </c>
      <c r="H261" s="53">
        <f t="shared" ref="H261" si="193">SUM(H262:H265)</f>
        <v>0</v>
      </c>
      <c r="I261" s="53">
        <f t="shared" ref="I261" si="194">SUM(I262:I265)</f>
        <v>0</v>
      </c>
      <c r="J261" s="53">
        <f t="shared" ref="J261" si="195">SUM(J262:J265)</f>
        <v>0</v>
      </c>
      <c r="K261" s="53">
        <f t="shared" ref="K261" si="196">SUM(K262:K265)</f>
        <v>0</v>
      </c>
      <c r="L261" s="53">
        <f t="shared" ref="L261" si="197">SUM(L262:L265)</f>
        <v>0</v>
      </c>
    </row>
    <row r="262" spans="1:13">
      <c r="A262" s="46" t="s">
        <v>166</v>
      </c>
      <c r="B262" s="30" t="s">
        <v>167</v>
      </c>
      <c r="C262" s="53"/>
      <c r="D262" s="53"/>
      <c r="E262" s="53"/>
      <c r="F262" s="53"/>
      <c r="G262" s="53"/>
      <c r="H262" s="53"/>
      <c r="I262" s="53"/>
      <c r="J262" s="53"/>
      <c r="K262" s="53"/>
      <c r="L262" s="53"/>
    </row>
    <row r="263" spans="1:13">
      <c r="A263" s="47" t="s">
        <v>168</v>
      </c>
      <c r="B263" s="30" t="s">
        <v>92</v>
      </c>
      <c r="C263" s="53"/>
      <c r="D263" s="53"/>
      <c r="E263" s="53"/>
      <c r="F263" s="53"/>
      <c r="G263" s="53"/>
      <c r="H263" s="53"/>
      <c r="I263" s="53"/>
      <c r="J263" s="53"/>
      <c r="K263" s="53"/>
      <c r="L263" s="53"/>
    </row>
    <row r="264" spans="1:13">
      <c r="A264" s="48"/>
      <c r="B264" s="28" t="s">
        <v>38</v>
      </c>
      <c r="C264" s="53"/>
      <c r="D264" s="53"/>
      <c r="E264" s="53"/>
      <c r="F264" s="53"/>
      <c r="G264" s="53"/>
      <c r="H264" s="53"/>
      <c r="I264" s="53"/>
      <c r="J264" s="53"/>
      <c r="K264" s="53"/>
      <c r="L264" s="53"/>
    </row>
    <row r="265" spans="1:13" ht="10.8" thickBot="1">
      <c r="A265" s="49"/>
      <c r="B265" s="38" t="s">
        <v>38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1"/>
    </row>
    <row r="266" spans="1:13" ht="10.8" thickBot="1"/>
    <row r="267" spans="1:13" ht="13.8" thickBot="1">
      <c r="A267" s="39">
        <v>2</v>
      </c>
      <c r="B267" s="40" t="s">
        <v>208</v>
      </c>
      <c r="C267" s="62">
        <f>+C153+'36 -COSTOS OPERATIVOS'!C147</f>
        <v>2255.1266059061491</v>
      </c>
      <c r="D267" s="62">
        <f>+D153+'36 -COSTOS OPERATIVOS'!D147</f>
        <v>8738.7556776699039</v>
      </c>
      <c r="E267" s="62">
        <f>+E153+'36 -COSTOS OPERATIVOS'!E147</f>
        <v>2548.4007729286441</v>
      </c>
      <c r="F267" s="62">
        <f>+F153+'36 -COSTOS OPERATIVOS'!F147</f>
        <v>7489.2704137218707</v>
      </c>
      <c r="G267" s="62">
        <f>+G153+'36 -COSTOS OPERATIVOS'!G147</f>
        <v>2549.9121650169882</v>
      </c>
      <c r="H267" s="62">
        <f>+H153+'36 -COSTOS OPERATIVOS'!H147</f>
        <v>7423.7633562637284</v>
      </c>
      <c r="I267" s="62">
        <f>+I153+'36 -COSTOS OPERATIVOS'!I147</f>
        <v>2548.4007761787316</v>
      </c>
      <c r="J267" s="62">
        <f>+J153+'36 -COSTOS OPERATIVOS'!J147</f>
        <v>7380.1211507176031</v>
      </c>
      <c r="K267" s="62">
        <f>+K153+'36 -COSTOS OPERATIVOS'!K147</f>
        <v>2548.4007755317743</v>
      </c>
      <c r="L267" s="62">
        <f>+L153+'36 -COSTOS OPERATIVOS'!L147</f>
        <v>7345.4648247368305</v>
      </c>
    </row>
    <row r="268" spans="1:13" ht="10.8" thickBot="1"/>
    <row r="269" spans="1:13">
      <c r="C269" s="105" t="s">
        <v>93</v>
      </c>
      <c r="D269" s="106"/>
      <c r="E269" s="106"/>
      <c r="F269" s="106"/>
      <c r="G269" s="107"/>
      <c r="I269" s="87" t="s">
        <v>173</v>
      </c>
      <c r="J269" s="88"/>
      <c r="K269" s="88"/>
      <c r="L269" s="88"/>
      <c r="M269" s="89"/>
    </row>
    <row r="270" spans="1:13" ht="10.8" thickBot="1">
      <c r="C270" s="108"/>
      <c r="D270" s="109"/>
      <c r="E270" s="109"/>
      <c r="F270" s="109"/>
      <c r="G270" s="110"/>
      <c r="I270" s="90"/>
      <c r="J270" s="91"/>
      <c r="K270" s="91"/>
      <c r="L270" s="91"/>
      <c r="M270" s="92"/>
    </row>
    <row r="271" spans="1:13" ht="10.8" thickBot="1">
      <c r="C271" s="63">
        <v>2013</v>
      </c>
      <c r="D271" s="64">
        <v>2014</v>
      </c>
      <c r="E271" s="64">
        <v>2015</v>
      </c>
      <c r="F271" s="64">
        <v>2016</v>
      </c>
      <c r="G271" s="64">
        <v>2017</v>
      </c>
      <c r="I271" s="73">
        <v>2013</v>
      </c>
      <c r="J271" s="74">
        <v>2014</v>
      </c>
      <c r="K271" s="74">
        <v>2015</v>
      </c>
      <c r="L271" s="74">
        <v>2016</v>
      </c>
      <c r="M271" s="74">
        <v>2017</v>
      </c>
    </row>
    <row r="272" spans="1:13" ht="10.8" thickBot="1">
      <c r="C272" s="79">
        <f>+(C153+D153)/(C267+D267)</f>
        <v>0.17168966511279243</v>
      </c>
      <c r="D272" s="79">
        <f>+(E153+F153)/(E267+F267)</f>
        <v>0.17279170804665661</v>
      </c>
      <c r="E272" s="79">
        <f>+(G153+H153)/(G267+H267)</f>
        <v>0.17372371878156134</v>
      </c>
      <c r="F272" s="79">
        <f>+(I153+J153)/(I267+J267)</f>
        <v>0.17403343397288962</v>
      </c>
      <c r="G272" s="79">
        <f>+(K153+L153)/(K267+L267)</f>
        <v>0.17431535885119476</v>
      </c>
      <c r="I272" s="86">
        <f>+C153+D153</f>
        <v>1887.5359675566342</v>
      </c>
      <c r="J272" s="86">
        <f>+E153+F153</f>
        <v>1734.4263491520528</v>
      </c>
      <c r="K272" s="86">
        <f>+G153+H153</f>
        <v>1732.6640014775135</v>
      </c>
      <c r="L272" s="86">
        <f>+I153+J153</f>
        <v>1727.8947652129</v>
      </c>
      <c r="M272" s="86">
        <f>+K153+L153</f>
        <v>1724.6527325363131</v>
      </c>
    </row>
    <row r="273" spans="3:7">
      <c r="C273" s="67"/>
      <c r="D273" s="67"/>
      <c r="E273" s="67"/>
      <c r="F273" s="67"/>
      <c r="G273" s="68"/>
    </row>
    <row r="274" spans="3:7" ht="10.8" thickBot="1">
      <c r="C274" s="67"/>
      <c r="D274" s="67"/>
      <c r="E274" s="67"/>
      <c r="F274" s="67"/>
      <c r="G274" s="68"/>
    </row>
    <row r="275" spans="3:7">
      <c r="C275" s="105" t="s">
        <v>215</v>
      </c>
      <c r="D275" s="106"/>
      <c r="E275" s="106"/>
      <c r="F275" s="106"/>
      <c r="G275" s="107"/>
    </row>
    <row r="276" spans="3:7" ht="10.8" thickBot="1">
      <c r="C276" s="108"/>
      <c r="D276" s="109"/>
      <c r="E276" s="109"/>
      <c r="F276" s="109"/>
      <c r="G276" s="110"/>
    </row>
    <row r="277" spans="3:7" ht="10.8" thickBot="1">
      <c r="C277" s="63">
        <v>2013</v>
      </c>
      <c r="D277" s="64">
        <v>2014</v>
      </c>
      <c r="E277" s="64">
        <v>2015</v>
      </c>
      <c r="F277" s="64">
        <v>2016</v>
      </c>
      <c r="G277" s="64">
        <v>2017</v>
      </c>
    </row>
    <row r="278" spans="3:7" ht="10.8" thickBot="1">
      <c r="C278" s="65"/>
      <c r="D278" s="66"/>
      <c r="E278" s="66"/>
      <c r="F278" s="66"/>
      <c r="G278" s="66"/>
    </row>
    <row r="279" spans="3:7">
      <c r="C279" s="67"/>
      <c r="D279" s="67"/>
      <c r="E279" s="67"/>
      <c r="F279" s="67"/>
      <c r="G279" s="68"/>
    </row>
    <row r="280" spans="3:7" ht="10.8" thickBot="1">
      <c r="C280" s="68"/>
      <c r="D280" s="68"/>
      <c r="E280" s="68"/>
      <c r="F280" s="68"/>
      <c r="G280" s="68"/>
    </row>
    <row r="281" spans="3:7">
      <c r="C281" s="111" t="s">
        <v>216</v>
      </c>
      <c r="D281" s="112"/>
      <c r="E281" s="112"/>
      <c r="F281" s="112"/>
      <c r="G281" s="113"/>
    </row>
    <row r="282" spans="3:7" ht="10.8" thickBot="1">
      <c r="C282" s="114"/>
      <c r="D282" s="115"/>
      <c r="E282" s="115"/>
      <c r="F282" s="115"/>
      <c r="G282" s="116"/>
    </row>
    <row r="283" spans="3:7" ht="10.8" thickBot="1">
      <c r="C283" s="69">
        <v>2013</v>
      </c>
      <c r="D283" s="70">
        <v>2014</v>
      </c>
      <c r="E283" s="70">
        <v>2015</v>
      </c>
      <c r="F283" s="70">
        <v>2016</v>
      </c>
      <c r="G283" s="70">
        <v>2017</v>
      </c>
    </row>
    <row r="284" spans="3:7" ht="10.8" thickBot="1">
      <c r="C284" s="71"/>
      <c r="D284" s="72"/>
      <c r="E284" s="72"/>
      <c r="F284" s="72"/>
      <c r="G284" s="72"/>
    </row>
    <row r="290" spans="2:4">
      <c r="B290" s="81">
        <v>2013</v>
      </c>
      <c r="C290" s="82">
        <v>0.97087378640776689</v>
      </c>
      <c r="D290" s="83">
        <v>1000000</v>
      </c>
    </row>
    <row r="291" spans="2:4">
      <c r="B291" s="81">
        <v>2014</v>
      </c>
      <c r="C291" s="82">
        <v>0.94259590913375424</v>
      </c>
    </row>
    <row r="292" spans="2:4">
      <c r="B292" s="81">
        <v>2015</v>
      </c>
      <c r="C292" s="82">
        <v>0.91514165935315939</v>
      </c>
    </row>
    <row r="293" spans="2:4">
      <c r="B293" s="81">
        <v>2016</v>
      </c>
      <c r="C293" s="82">
        <v>0.88848704791568867</v>
      </c>
    </row>
    <row r="294" spans="2:4">
      <c r="B294" s="81">
        <v>2017</v>
      </c>
      <c r="C294" s="82">
        <v>0.86260878438416366</v>
      </c>
    </row>
  </sheetData>
  <mergeCells count="25">
    <mergeCell ref="C143:G144"/>
    <mergeCell ref="C131:G132"/>
    <mergeCell ref="C137:G138"/>
    <mergeCell ref="A12:A14"/>
    <mergeCell ref="B12:B14"/>
    <mergeCell ref="C12:L12"/>
    <mergeCell ref="C13:D13"/>
    <mergeCell ref="E13:F13"/>
    <mergeCell ref="G13:H13"/>
    <mergeCell ref="I13:J13"/>
    <mergeCell ref="K13:L13"/>
    <mergeCell ref="I138:M138"/>
    <mergeCell ref="I143:M144"/>
    <mergeCell ref="I269:M270"/>
    <mergeCell ref="C269:G270"/>
    <mergeCell ref="C275:G276"/>
    <mergeCell ref="C281:G282"/>
    <mergeCell ref="A150:A152"/>
    <mergeCell ref="B150:B152"/>
    <mergeCell ref="C150:L150"/>
    <mergeCell ref="C151:D151"/>
    <mergeCell ref="E151:F151"/>
    <mergeCell ref="G151:H151"/>
    <mergeCell ref="I151:J151"/>
    <mergeCell ref="K151:L151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0"/>
  <sheetViews>
    <sheetView topLeftCell="B3" workbookViewId="0">
      <selection activeCell="K148" sqref="K148"/>
    </sheetView>
  </sheetViews>
  <sheetFormatPr baseColWidth="10" defaultRowHeight="14.4"/>
  <cols>
    <col min="1" max="1" width="17.88671875" style="42" bestFit="1" customWidth="1"/>
    <col min="2" max="2" width="42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42"/>
      <c r="B1" s="2"/>
    </row>
    <row r="2" spans="1:12" s="1" customFormat="1" ht="10.199999999999999">
      <c r="A2" s="42"/>
    </row>
    <row r="3" spans="1:12" s="1" customFormat="1" ht="10.199999999999999">
      <c r="A3" s="42"/>
    </row>
    <row r="4" spans="1:12" s="1" customFormat="1" ht="10.8" thickBot="1">
      <c r="A4" s="42"/>
    </row>
    <row r="5" spans="1:12" s="1" customFormat="1" ht="10.8" thickBot="1">
      <c r="A5" s="42"/>
      <c r="B5" s="3" t="s">
        <v>0</v>
      </c>
    </row>
    <row r="6" spans="1:12" s="1" customFormat="1" ht="10.199999999999999">
      <c r="A6" s="42"/>
      <c r="C6" s="4"/>
    </row>
    <row r="7" spans="1:12" s="1" customFormat="1" ht="10.199999999999999">
      <c r="A7" s="42"/>
      <c r="C7" s="4"/>
    </row>
    <row r="8" spans="1:12" s="1" customFormat="1" ht="10.199999999999999">
      <c r="A8" s="42"/>
      <c r="B8" s="5" t="s">
        <v>2</v>
      </c>
      <c r="C8" s="4"/>
    </row>
    <row r="9" spans="1:12" s="1" customFormat="1" ht="10.199999999999999">
      <c r="A9" s="42"/>
      <c r="C9" s="4"/>
    </row>
    <row r="10" spans="1:12" s="1" customFormat="1" ht="10.199999999999999">
      <c r="A10" s="42"/>
      <c r="C10" s="4"/>
    </row>
    <row r="11" spans="1:12" ht="15" thickBot="1"/>
    <row r="12" spans="1:12" ht="15" thickBot="1">
      <c r="A12" s="119" t="s">
        <v>172</v>
      </c>
      <c r="B12" s="96" t="s">
        <v>171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8"/>
    </row>
    <row r="13" spans="1:12">
      <c r="A13" s="120"/>
      <c r="B13" s="97"/>
      <c r="C13" s="122" t="s">
        <v>6</v>
      </c>
      <c r="D13" s="123"/>
      <c r="E13" s="124" t="s">
        <v>7</v>
      </c>
      <c r="F13" s="124"/>
      <c r="G13" s="122" t="s">
        <v>8</v>
      </c>
      <c r="H13" s="123"/>
      <c r="I13" s="124" t="s">
        <v>9</v>
      </c>
      <c r="J13" s="124"/>
      <c r="K13" s="125" t="s">
        <v>10</v>
      </c>
      <c r="L13" s="126"/>
    </row>
    <row r="14" spans="1:12" ht="15" thickBot="1">
      <c r="A14" s="121"/>
      <c r="B14" s="98"/>
      <c r="C14" s="22" t="s">
        <v>209</v>
      </c>
      <c r="D14" s="23" t="s">
        <v>210</v>
      </c>
      <c r="E14" s="22" t="s">
        <v>209</v>
      </c>
      <c r="F14" s="23" t="s">
        <v>210</v>
      </c>
      <c r="G14" s="22" t="s">
        <v>209</v>
      </c>
      <c r="H14" s="23" t="s">
        <v>210</v>
      </c>
      <c r="I14" s="22" t="s">
        <v>209</v>
      </c>
      <c r="J14" s="23" t="s">
        <v>210</v>
      </c>
      <c r="K14" s="22" t="s">
        <v>209</v>
      </c>
      <c r="L14" s="23" t="s">
        <v>210</v>
      </c>
    </row>
    <row r="15" spans="1:12" ht="15" thickBot="1">
      <c r="A15" s="43" t="s">
        <v>119</v>
      </c>
      <c r="B15" s="6" t="s">
        <v>206</v>
      </c>
      <c r="C15" s="78">
        <f>+IF('36 -COSTOS OPERATIVOS'!C15=0,"",'36 -COSTOS OPERATIVOS'!E15/'36 -COSTOS OPERATIVOS'!C15-1)</f>
        <v>-6.0012266488473576E-2</v>
      </c>
      <c r="D15" s="78">
        <f>+IF('36 -COSTOS OPERATIVOS'!D15=0,"",'36 -COSTOS OPERATIVOS'!F15/'36 -COSTOS OPERATIVOS'!D15-1)</f>
        <v>-9.8487857101523746E-2</v>
      </c>
      <c r="E15" s="78">
        <f>+IF('36 -COSTOS OPERATIVOS'!E15=0,"",'36 -COSTOS OPERATIVOS'!G15/'36 -COSTOS OPERATIVOS'!E15-1)</f>
        <v>-2.375172167634132E-2</v>
      </c>
      <c r="F15" s="78">
        <f>+IF('36 -COSTOS OPERATIVOS'!F15=0,"",'36 -COSTOS OPERATIVOS'!H15/'36 -COSTOS OPERATIVOS'!F15-1)</f>
        <v>8.9573088318567695E-2</v>
      </c>
      <c r="G15" s="78">
        <f>+IF('36 -COSTOS OPERATIVOS'!G15=0,"",'36 -COSTOS OPERATIVOS'!I15/'36 -COSTOS OPERATIVOS'!G15-1)</f>
        <v>-8.0156287119651837E-2</v>
      </c>
      <c r="H15" s="78">
        <f>+IF('36 -COSTOS OPERATIVOS'!H15=0,"",'36 -COSTOS OPERATIVOS'!J15/'36 -COSTOS OPERATIVOS'!H15-1)</f>
        <v>-6.8348693705417074E-2</v>
      </c>
      <c r="I15" s="78">
        <f>+IF('36 -COSTOS OPERATIVOS'!I15=0,"",'36 -COSTOS OPERATIVOS'!K15/'36 -COSTOS OPERATIVOS'!I15-1)</f>
        <v>2.9732110755874399</v>
      </c>
      <c r="J15" s="78">
        <f>+IF('36 -COSTOS OPERATIVOS'!J15=0,"",'36 -COSTOS OPERATIVOS'!L15/'36 -COSTOS OPERATIVOS'!J15-1)</f>
        <v>-0.18592435547001918</v>
      </c>
      <c r="K15" s="78">
        <f>+IF('36 -COSTOS OPERATIVOS'!C15=0,"",'36 -COSTOS OPERATIVOS'!K15/'36 -COSTOS OPERATIVOS'!C15-1)</f>
        <v>2.3538076341775733</v>
      </c>
      <c r="L15" s="78">
        <f>+IF('36 -COSTOS OPERATIVOS'!D15=0,"",'36 -COSTOS OPERATIVOS'!L15/'36 -COSTOS OPERATIVOS'!D15-1)</f>
        <v>-0.2550174371298416</v>
      </c>
    </row>
    <row r="16" spans="1:12">
      <c r="A16" s="44" t="s">
        <v>118</v>
      </c>
      <c r="B16" s="7" t="s">
        <v>11</v>
      </c>
      <c r="C16" s="78">
        <f>+IF('36 -COSTOS OPERATIVOS'!C16=0,"",'36 -COSTOS OPERATIVOS'!E16/'36 -COSTOS OPERATIVOS'!C16-1)</f>
        <v>-4.7241976635099769E-2</v>
      </c>
      <c r="D16" s="78">
        <f>+IF('36 -COSTOS OPERATIVOS'!D16=0,"",'36 -COSTOS OPERATIVOS'!F16/'36 -COSTOS OPERATIVOS'!D16-1)</f>
        <v>-9.0409751806991179E-2</v>
      </c>
      <c r="E16" s="78">
        <f>+IF('36 -COSTOS OPERATIVOS'!E16=0,"",'36 -COSTOS OPERATIVOS'!G16/'36 -COSTOS OPERATIVOS'!E16-1)</f>
        <v>-3.8743208622836423E-2</v>
      </c>
      <c r="F16" s="78">
        <f>+IF('36 -COSTOS OPERATIVOS'!F16=0,"",'36 -COSTOS OPERATIVOS'!H16/'36 -COSTOS OPERATIVOS'!F16-1)</f>
        <v>8.0525837277363399E-2</v>
      </c>
      <c r="G16" s="78">
        <f>+IF('36 -COSTOS OPERATIVOS'!G16=0,"",'36 -COSTOS OPERATIVOS'!I16/'36 -COSTOS OPERATIVOS'!G16-1)</f>
        <v>-7.5377630463619116E-2</v>
      </c>
      <c r="H16" s="78">
        <f>+IF('36 -COSTOS OPERATIVOS'!H16=0,"",'36 -COSTOS OPERATIVOS'!J16/'36 -COSTOS OPERATIVOS'!H16-1)</f>
        <v>-2.9469685231424347E-2</v>
      </c>
      <c r="I16" s="78">
        <f>+IF('36 -COSTOS OPERATIVOS'!I16=0,"",'36 -COSTOS OPERATIVOS'!K16/'36 -COSTOS OPERATIVOS'!I16-1)</f>
        <v>-4.5244059472299369E-2</v>
      </c>
      <c r="J16" s="78">
        <f>+IF('36 -COSTOS OPERATIVOS'!J16=0,"",'36 -COSTOS OPERATIVOS'!L16/'36 -COSTOS OPERATIVOS'!J16-1)</f>
        <v>-0.11359791132086683</v>
      </c>
      <c r="K16" s="78">
        <f>+IF('36 -COSTOS OPERATIVOS'!C16=0,"",'36 -COSTOS OPERATIVOS'!K16/'36 -COSTOS OPERATIVOS'!C16-1)</f>
        <v>-0.19150227661906605</v>
      </c>
      <c r="L16" s="78">
        <f>+IF('36 -COSTOS OPERATIVOS'!D16=0,"",'36 -COSTOS OPERATIVOS'!L16/'36 -COSTOS OPERATIVOS'!D16-1)</f>
        <v>-0.154485952056162</v>
      </c>
    </row>
    <row r="17" spans="1:12">
      <c r="A17" s="45" t="s">
        <v>117</v>
      </c>
      <c r="B17" s="8" t="s">
        <v>12</v>
      </c>
      <c r="C17" s="78">
        <f>+IF('36 -COSTOS OPERATIVOS'!C17=0,"",'36 -COSTOS OPERATIVOS'!E17/'36 -COSTOS OPERATIVOS'!C17-1)</f>
        <v>-1.3732293809352147E-2</v>
      </c>
      <c r="D17" s="78" t="str">
        <f>+IF('36 -COSTOS OPERATIVOS'!D17=0,"",'36 -COSTOS OPERATIVOS'!F17/'36 -COSTOS OPERATIVOS'!D17-1)</f>
        <v/>
      </c>
      <c r="E17" s="78">
        <f>+IF('36 -COSTOS OPERATIVOS'!E17=0,"",'36 -COSTOS OPERATIVOS'!G17/'36 -COSTOS OPERATIVOS'!E17-1)</f>
        <v>-4.590035494882827E-2</v>
      </c>
      <c r="F17" s="78" t="str">
        <f>+IF('36 -COSTOS OPERATIVOS'!F17=0,"",'36 -COSTOS OPERATIVOS'!H17/'36 -COSTOS OPERATIVOS'!F17-1)</f>
        <v/>
      </c>
      <c r="G17" s="78">
        <f>+IF('36 -COSTOS OPERATIVOS'!G17=0,"",'36 -COSTOS OPERATIVOS'!I17/'36 -COSTOS OPERATIVOS'!G17-1)</f>
        <v>-9.6504326053444833E-2</v>
      </c>
      <c r="H17" s="78" t="str">
        <f>+IF('36 -COSTOS OPERATIVOS'!H17=0,"",'36 -COSTOS OPERATIVOS'!J17/'36 -COSTOS OPERATIVOS'!H17-1)</f>
        <v/>
      </c>
      <c r="I17" s="78">
        <f>+IF('36 -COSTOS OPERATIVOS'!I17=0,"",'36 -COSTOS OPERATIVOS'!K17/'36 -COSTOS OPERATIVOS'!I17-1)</f>
        <v>-2.9331873720650381E-2</v>
      </c>
      <c r="J17" s="78" t="str">
        <f>+IF('36 -COSTOS OPERATIVOS'!J17=0,"",'36 -COSTOS OPERATIVOS'!L17/'36 -COSTOS OPERATIVOS'!J17-1)</f>
        <v/>
      </c>
      <c r="K17" s="78">
        <f>+IF('36 -COSTOS OPERATIVOS'!C17=0,"",'36 -COSTOS OPERATIVOS'!K17/'36 -COSTOS OPERATIVOS'!C17-1)</f>
        <v>-0.1747502645903134</v>
      </c>
      <c r="L17" s="78" t="str">
        <f>+IF('36 -COSTOS OPERATIVOS'!D17=0,"",'36 -COSTOS OPERATIVOS'!L17/'36 -COSTOS OPERATIVOS'!D17-1)</f>
        <v/>
      </c>
    </row>
    <row r="18" spans="1:12">
      <c r="A18" s="45" t="s">
        <v>99</v>
      </c>
      <c r="B18" s="9" t="s">
        <v>13</v>
      </c>
      <c r="C18" s="78">
        <f>+IF('36 -COSTOS OPERATIVOS'!C18=0,"",'36 -COSTOS OPERATIVOS'!E18/'36 -COSTOS OPERATIVOS'!C18-1)</f>
        <v>-3.975885297221593E-4</v>
      </c>
      <c r="D18" s="78" t="str">
        <f>+IF('36 -COSTOS OPERATIVOS'!D18=0,"",'36 -COSTOS OPERATIVOS'!F18/'36 -COSTOS OPERATIVOS'!D18-1)</f>
        <v/>
      </c>
      <c r="E18" s="78">
        <f>+IF('36 -COSTOS OPERATIVOS'!E18=0,"",'36 -COSTOS OPERATIVOS'!G18/'36 -COSTOS OPERATIVOS'!E18-1)</f>
        <v>-3.6395828752889714E-2</v>
      </c>
      <c r="F18" s="78" t="str">
        <f>+IF('36 -COSTOS OPERATIVOS'!F18=0,"",'36 -COSTOS OPERATIVOS'!H18/'36 -COSTOS OPERATIVOS'!F18-1)</f>
        <v/>
      </c>
      <c r="G18" s="78">
        <f>+IF('36 -COSTOS OPERATIVOS'!G18=0,"",'36 -COSTOS OPERATIVOS'!I18/'36 -COSTOS OPERATIVOS'!G18-1)</f>
        <v>-0.10532642818627524</v>
      </c>
      <c r="H18" s="78" t="str">
        <f>+IF('36 -COSTOS OPERATIVOS'!H18=0,"",'36 -COSTOS OPERATIVOS'!J18/'36 -COSTOS OPERATIVOS'!H18-1)</f>
        <v/>
      </c>
      <c r="I18" s="78">
        <f>+IF('36 -COSTOS OPERATIVOS'!I18=0,"",'36 -COSTOS OPERATIVOS'!K18/'36 -COSTOS OPERATIVOS'!I18-1)</f>
        <v>-2.4019465611451407E-2</v>
      </c>
      <c r="J18" s="78" t="str">
        <f>+IF('36 -COSTOS OPERATIVOS'!J18=0,"",'36 -COSTOS OPERATIVOS'!L18/'36 -COSTOS OPERATIVOS'!J18-1)</f>
        <v/>
      </c>
      <c r="K18" s="78">
        <f>+IF('36 -COSTOS OPERATIVOS'!C18=0,"",'36 -COSTOS OPERATIVOS'!K18/'36 -COSTOS OPERATIVOS'!C18-1)</f>
        <v>-0.15893079674820476</v>
      </c>
      <c r="L18" s="78" t="str">
        <f>+IF('36 -COSTOS OPERATIVOS'!D18=0,"",'36 -COSTOS OPERATIVOS'!L18/'36 -COSTOS OPERATIVOS'!D18-1)</f>
        <v/>
      </c>
    </row>
    <row r="19" spans="1:12">
      <c r="A19" s="46" t="s">
        <v>100</v>
      </c>
      <c r="B19" s="10" t="s">
        <v>14</v>
      </c>
      <c r="C19" s="78" t="str">
        <f>+IF('36 -COSTOS OPERATIVOS'!C19=0,"",'36 -COSTOS OPERATIVOS'!E19/'36 -COSTOS OPERATIVOS'!C19-1)</f>
        <v/>
      </c>
      <c r="D19" s="78" t="str">
        <f>+IF('36 -COSTOS OPERATIVOS'!D19=0,"",'36 -COSTOS OPERATIVOS'!F19/'36 -COSTOS OPERATIVOS'!D19-1)</f>
        <v/>
      </c>
      <c r="E19" s="78" t="str">
        <f>+IF('36 -COSTOS OPERATIVOS'!E19=0,"",'36 -COSTOS OPERATIVOS'!G19/'36 -COSTOS OPERATIVOS'!E19-1)</f>
        <v/>
      </c>
      <c r="F19" s="78" t="str">
        <f>+IF('36 -COSTOS OPERATIVOS'!F19=0,"",'36 -COSTOS OPERATIVOS'!H19/'36 -COSTOS OPERATIVOS'!F19-1)</f>
        <v/>
      </c>
      <c r="G19" s="78" t="str">
        <f>+IF('36 -COSTOS OPERATIVOS'!G19=0,"",'36 -COSTOS OPERATIVOS'!I19/'36 -COSTOS OPERATIVOS'!G19-1)</f>
        <v/>
      </c>
      <c r="H19" s="78" t="str">
        <f>+IF('36 -COSTOS OPERATIVOS'!H19=0,"",'36 -COSTOS OPERATIVOS'!J19/'36 -COSTOS OPERATIVOS'!H19-1)</f>
        <v/>
      </c>
      <c r="I19" s="78" t="str">
        <f>+IF('36 -COSTOS OPERATIVOS'!I19=0,"",'36 -COSTOS OPERATIVOS'!K19/'36 -COSTOS OPERATIVOS'!I19-1)</f>
        <v/>
      </c>
      <c r="J19" s="78" t="str">
        <f>+IF('36 -COSTOS OPERATIVOS'!J19=0,"",'36 -COSTOS OPERATIVOS'!L19/'36 -COSTOS OPERATIVOS'!J19-1)</f>
        <v/>
      </c>
      <c r="K19" s="78" t="str">
        <f>+IF('36 -COSTOS OPERATIVOS'!C19=0,"",'36 -COSTOS OPERATIVOS'!K19/'36 -COSTOS OPERATIVOS'!C19-1)</f>
        <v/>
      </c>
      <c r="L19" s="78" t="str">
        <f>+IF('36 -COSTOS OPERATIVOS'!D19=0,"",'36 -COSTOS OPERATIVOS'!L19/'36 -COSTOS OPERATIVOS'!D19-1)</f>
        <v/>
      </c>
    </row>
    <row r="20" spans="1:12">
      <c r="A20" s="45" t="s">
        <v>101</v>
      </c>
      <c r="B20" s="9" t="s">
        <v>15</v>
      </c>
      <c r="C20" s="78">
        <f>+IF('36 -COSTOS OPERATIVOS'!C20=0,"",'36 -COSTOS OPERATIVOS'!E20/'36 -COSTOS OPERATIVOS'!C20-1)</f>
        <v>-0.68010688586353885</v>
      </c>
      <c r="D20" s="78" t="str">
        <f>+IF('36 -COSTOS OPERATIVOS'!D20=0,"",'36 -COSTOS OPERATIVOS'!F20/'36 -COSTOS OPERATIVOS'!D20-1)</f>
        <v/>
      </c>
      <c r="E20" s="78">
        <f>+IF('36 -COSTOS OPERATIVOS'!E20=0,"",'36 -COSTOS OPERATIVOS'!G20/'36 -COSTOS OPERATIVOS'!E20-1)</f>
        <v>-0.42259637545791995</v>
      </c>
      <c r="F20" s="78" t="str">
        <f>+IF('36 -COSTOS OPERATIVOS'!F20=0,"",'36 -COSTOS OPERATIVOS'!H20/'36 -COSTOS OPERATIVOS'!F20-1)</f>
        <v/>
      </c>
      <c r="G20" s="78">
        <f>+IF('36 -COSTOS OPERATIVOS'!G20=0,"",'36 -COSTOS OPERATIVOS'!I20/'36 -COSTOS OPERATIVOS'!G20-1)</f>
        <v>4.4430194210333562E-2</v>
      </c>
      <c r="H20" s="78" t="str">
        <f>+IF('36 -COSTOS OPERATIVOS'!H20=0,"",'36 -COSTOS OPERATIVOS'!J20/'36 -COSTOS OPERATIVOS'!H20-1)</f>
        <v/>
      </c>
      <c r="I20" s="78">
        <f>+IF('36 -COSTOS OPERATIVOS'!I20=0,"",'36 -COSTOS OPERATIVOS'!K20/'36 -COSTOS OPERATIVOS'!I20-1)</f>
        <v>-0.17864634888750441</v>
      </c>
      <c r="J20" s="78" t="str">
        <f>+IF('36 -COSTOS OPERATIVOS'!J20=0,"",'36 -COSTOS OPERATIVOS'!L20/'36 -COSTOS OPERATIVOS'!J20-1)</f>
        <v/>
      </c>
      <c r="K20" s="78">
        <f>+IF('36 -COSTOS OPERATIVOS'!C20=0,"",'36 -COSTOS OPERATIVOS'!K20/'36 -COSTOS OPERATIVOS'!C20-1)</f>
        <v>-0.84154935615731186</v>
      </c>
      <c r="L20" s="78" t="str">
        <f>+IF('36 -COSTOS OPERATIVOS'!D20=0,"",'36 -COSTOS OPERATIVOS'!L20/'36 -COSTOS OPERATIVOS'!D20-1)</f>
        <v/>
      </c>
    </row>
    <row r="21" spans="1:12">
      <c r="A21" s="45" t="s">
        <v>102</v>
      </c>
      <c r="B21" s="9" t="s">
        <v>16</v>
      </c>
      <c r="C21" s="78">
        <f>+IF('36 -COSTOS OPERATIVOS'!C21=0,"",'36 -COSTOS OPERATIVOS'!E21/'36 -COSTOS OPERATIVOS'!C21-1)</f>
        <v>-0.30444733098286625</v>
      </c>
      <c r="D21" s="78" t="str">
        <f>+IF('36 -COSTOS OPERATIVOS'!D21=0,"",'36 -COSTOS OPERATIVOS'!F21/'36 -COSTOS OPERATIVOS'!D21-1)</f>
        <v/>
      </c>
      <c r="E21" s="78">
        <f>+IF('36 -COSTOS OPERATIVOS'!E21=0,"",'36 -COSTOS OPERATIVOS'!G21/'36 -COSTOS OPERATIVOS'!E21-1)</f>
        <v>-0.35572531159167142</v>
      </c>
      <c r="F21" s="78" t="str">
        <f>+IF('36 -COSTOS OPERATIVOS'!F21=0,"",'36 -COSTOS OPERATIVOS'!H21/'36 -COSTOS OPERATIVOS'!F21-1)</f>
        <v/>
      </c>
      <c r="G21" s="78">
        <f>+IF('36 -COSTOS OPERATIVOS'!G21=0,"",'36 -COSTOS OPERATIVOS'!I21/'36 -COSTOS OPERATIVOS'!G21-1)</f>
        <v>-1.8498941751606379E-2</v>
      </c>
      <c r="H21" s="78" t="str">
        <f>+IF('36 -COSTOS OPERATIVOS'!H21=0,"",'36 -COSTOS OPERATIVOS'!J21/'36 -COSTOS OPERATIVOS'!H21-1)</f>
        <v/>
      </c>
      <c r="I21" s="78">
        <f>+IF('36 -COSTOS OPERATIVOS'!I21=0,"",'36 -COSTOS OPERATIVOS'!K21/'36 -COSTOS OPERATIVOS'!I21-1)</f>
        <v>-2.7341590612470767E-2</v>
      </c>
      <c r="J21" s="78" t="str">
        <f>+IF('36 -COSTOS OPERATIVOS'!J21=0,"",'36 -COSTOS OPERATIVOS'!L21/'36 -COSTOS OPERATIVOS'!J21-1)</f>
        <v/>
      </c>
      <c r="K21" s="78">
        <f>+IF('36 -COSTOS OPERATIVOS'!C21=0,"",'36 -COSTOS OPERATIVOS'!K21/'36 -COSTOS OPERATIVOS'!C21-1)</f>
        <v>-0.57218874182087365</v>
      </c>
      <c r="L21" s="78" t="str">
        <f>+IF('36 -COSTOS OPERATIVOS'!D21=0,"",'36 -COSTOS OPERATIVOS'!L21/'36 -COSTOS OPERATIVOS'!D21-1)</f>
        <v/>
      </c>
    </row>
    <row r="22" spans="1:12">
      <c r="A22" s="45" t="s">
        <v>103</v>
      </c>
      <c r="B22" s="9" t="s">
        <v>17</v>
      </c>
      <c r="C22" s="78">
        <f>+IF('36 -COSTOS OPERATIVOS'!C22=0,"",'36 -COSTOS OPERATIVOS'!E22/'36 -COSTOS OPERATIVOS'!C22-1)</f>
        <v>-0.1801103296619968</v>
      </c>
      <c r="D22" s="78" t="str">
        <f>+IF('36 -COSTOS OPERATIVOS'!D22=0,"",'36 -COSTOS OPERATIVOS'!F22/'36 -COSTOS OPERATIVOS'!D22-1)</f>
        <v/>
      </c>
      <c r="E22" s="78">
        <f>+IF('36 -COSTOS OPERATIVOS'!E22=0,"",'36 -COSTOS OPERATIVOS'!G22/'36 -COSTOS OPERATIVOS'!E22-1)</f>
        <v>-0.25787025746820369</v>
      </c>
      <c r="F22" s="78" t="str">
        <f>+IF('36 -COSTOS OPERATIVOS'!F22=0,"",'36 -COSTOS OPERATIVOS'!H22/'36 -COSTOS OPERATIVOS'!F22-1)</f>
        <v/>
      </c>
      <c r="G22" s="78">
        <f>+IF('36 -COSTOS OPERATIVOS'!G22=0,"",'36 -COSTOS OPERATIVOS'!I22/'36 -COSTOS OPERATIVOS'!G22-1)</f>
        <v>-1.0680268207253318E-2</v>
      </c>
      <c r="H22" s="78" t="str">
        <f>+IF('36 -COSTOS OPERATIVOS'!H22=0,"",'36 -COSTOS OPERATIVOS'!J22/'36 -COSTOS OPERATIVOS'!H22-1)</f>
        <v/>
      </c>
      <c r="I22" s="78">
        <f>+IF('36 -COSTOS OPERATIVOS'!I22=0,"",'36 -COSTOS OPERATIVOS'!K22/'36 -COSTOS OPERATIVOS'!I22-1)</f>
        <v>-8.2040161406323864E-2</v>
      </c>
      <c r="J22" s="78" t="str">
        <f>+IF('36 -COSTOS OPERATIVOS'!J22=0,"",'36 -COSTOS OPERATIVOS'!L22/'36 -COSTOS OPERATIVOS'!J22-1)</f>
        <v/>
      </c>
      <c r="K22" s="78">
        <f>+IF('36 -COSTOS OPERATIVOS'!C22=0,"",'36 -COSTOS OPERATIVOS'!K22/'36 -COSTOS OPERATIVOS'!C22-1)</f>
        <v>-0.44741943756231306</v>
      </c>
      <c r="L22" s="78" t="str">
        <f>+IF('36 -COSTOS OPERATIVOS'!D22=0,"",'36 -COSTOS OPERATIVOS'!L22/'36 -COSTOS OPERATIVOS'!D22-1)</f>
        <v/>
      </c>
    </row>
    <row r="23" spans="1:12">
      <c r="A23" s="45" t="s">
        <v>104</v>
      </c>
      <c r="B23" s="10" t="s">
        <v>18</v>
      </c>
      <c r="C23" s="78">
        <f>+IF('36 -COSTOS OPERATIVOS'!C23=0,"",'36 -COSTOS OPERATIVOS'!E23/'36 -COSTOS OPERATIVOS'!C23-1)</f>
        <v>1.2218030521789158E-2</v>
      </c>
      <c r="D23" s="78" t="str">
        <f>+IF('36 -COSTOS OPERATIVOS'!D23=0,"",'36 -COSTOS OPERATIVOS'!F23/'36 -COSTOS OPERATIVOS'!D23-1)</f>
        <v/>
      </c>
      <c r="E23" s="78">
        <f>+IF('36 -COSTOS OPERATIVOS'!E23=0,"",'36 -COSTOS OPERATIVOS'!G23/'36 -COSTOS OPERATIVOS'!E23-1)</f>
        <v>-1.1255507909081586E-2</v>
      </c>
      <c r="F23" s="78" t="str">
        <f>+IF('36 -COSTOS OPERATIVOS'!F23=0,"",'36 -COSTOS OPERATIVOS'!H23/'36 -COSTOS OPERATIVOS'!F23-1)</f>
        <v/>
      </c>
      <c r="G23" s="78">
        <f>+IF('36 -COSTOS OPERATIVOS'!G23=0,"",'36 -COSTOS OPERATIVOS'!I23/'36 -COSTOS OPERATIVOS'!G23-1)</f>
        <v>-0.15706093595306381</v>
      </c>
      <c r="H23" s="78" t="str">
        <f>+IF('36 -COSTOS OPERATIVOS'!H23=0,"",'36 -COSTOS OPERATIVOS'!J23/'36 -COSTOS OPERATIVOS'!H23-1)</f>
        <v/>
      </c>
      <c r="I23" s="78">
        <f>+IF('36 -COSTOS OPERATIVOS'!I23=0,"",'36 -COSTOS OPERATIVOS'!K23/'36 -COSTOS OPERATIVOS'!I23-1)</f>
        <v>8.8985898682492071E-3</v>
      </c>
      <c r="J23" s="78" t="str">
        <f>+IF('36 -COSTOS OPERATIVOS'!J23=0,"",'36 -COSTOS OPERATIVOS'!L23/'36 -COSTOS OPERATIVOS'!J23-1)</f>
        <v/>
      </c>
      <c r="K23" s="78">
        <f>+IF('36 -COSTOS OPERATIVOS'!C23=0,"",'36 -COSTOS OPERATIVOS'!K23/'36 -COSTOS OPERATIVOS'!C23-1)</f>
        <v>-0.14885835180731399</v>
      </c>
      <c r="L23" s="78" t="str">
        <f>+IF('36 -COSTOS OPERATIVOS'!D23=0,"",'36 -COSTOS OPERATIVOS'!L23/'36 -COSTOS OPERATIVOS'!D23-1)</f>
        <v/>
      </c>
    </row>
    <row r="24" spans="1:12">
      <c r="A24" s="45" t="s">
        <v>105</v>
      </c>
      <c r="B24" s="10" t="s">
        <v>19</v>
      </c>
      <c r="C24" s="78" t="str">
        <f>+IF('36 -COSTOS OPERATIVOS'!C24=0,"",'36 -COSTOS OPERATIVOS'!E24/'36 -COSTOS OPERATIVOS'!C24-1)</f>
        <v/>
      </c>
      <c r="D24" s="78" t="str">
        <f>+IF('36 -COSTOS OPERATIVOS'!D24=0,"",'36 -COSTOS OPERATIVOS'!F24/'36 -COSTOS OPERATIVOS'!D24-1)</f>
        <v/>
      </c>
      <c r="E24" s="78" t="str">
        <f>+IF('36 -COSTOS OPERATIVOS'!E24=0,"",'36 -COSTOS OPERATIVOS'!G24/'36 -COSTOS OPERATIVOS'!E24-1)</f>
        <v/>
      </c>
      <c r="F24" s="78" t="str">
        <f>+IF('36 -COSTOS OPERATIVOS'!F24=0,"",'36 -COSTOS OPERATIVOS'!H24/'36 -COSTOS OPERATIVOS'!F24-1)</f>
        <v/>
      </c>
      <c r="G24" s="78" t="str">
        <f>+IF('36 -COSTOS OPERATIVOS'!G24=0,"",'36 -COSTOS OPERATIVOS'!I24/'36 -COSTOS OPERATIVOS'!G24-1)</f>
        <v/>
      </c>
      <c r="H24" s="78" t="str">
        <f>+IF('36 -COSTOS OPERATIVOS'!H24=0,"",'36 -COSTOS OPERATIVOS'!J24/'36 -COSTOS OPERATIVOS'!H24-1)</f>
        <v/>
      </c>
      <c r="I24" s="78" t="str">
        <f>+IF('36 -COSTOS OPERATIVOS'!I24=0,"",'36 -COSTOS OPERATIVOS'!K24/'36 -COSTOS OPERATIVOS'!I24-1)</f>
        <v/>
      </c>
      <c r="J24" s="78" t="str">
        <f>+IF('36 -COSTOS OPERATIVOS'!J24=0,"",'36 -COSTOS OPERATIVOS'!L24/'36 -COSTOS OPERATIVOS'!J24-1)</f>
        <v/>
      </c>
      <c r="K24" s="78" t="str">
        <f>+IF('36 -COSTOS OPERATIVOS'!C24=0,"",'36 -COSTOS OPERATIVOS'!K24/'36 -COSTOS OPERATIVOS'!C24-1)</f>
        <v/>
      </c>
      <c r="L24" s="78" t="str">
        <f>+IF('36 -COSTOS OPERATIVOS'!D24=0,"",'36 -COSTOS OPERATIVOS'!L24/'36 -COSTOS OPERATIVOS'!D24-1)</f>
        <v/>
      </c>
    </row>
    <row r="25" spans="1:12">
      <c r="A25" s="45" t="s">
        <v>105</v>
      </c>
      <c r="B25" s="10" t="s">
        <v>20</v>
      </c>
      <c r="C25" s="78">
        <f>+IF('36 -COSTOS OPERATIVOS'!C25=0,"",'36 -COSTOS OPERATIVOS'!E25/'36 -COSTOS OPERATIVOS'!C25-1)</f>
        <v>-1.9170480379324673E-3</v>
      </c>
      <c r="D25" s="78" t="str">
        <f>+IF('36 -COSTOS OPERATIVOS'!D25=0,"",'36 -COSTOS OPERATIVOS'!F25/'36 -COSTOS OPERATIVOS'!D25-1)</f>
        <v/>
      </c>
      <c r="E25" s="78">
        <f>+IF('36 -COSTOS OPERATIVOS'!E25=0,"",'36 -COSTOS OPERATIVOS'!G25/'36 -COSTOS OPERATIVOS'!E25-1)</f>
        <v>-9.3711589269118711E-2</v>
      </c>
      <c r="F25" s="78" t="str">
        <f>+IF('36 -COSTOS OPERATIVOS'!F25=0,"",'36 -COSTOS OPERATIVOS'!H25/'36 -COSTOS OPERATIVOS'!F25-1)</f>
        <v/>
      </c>
      <c r="G25" s="78">
        <f>+IF('36 -COSTOS OPERATIVOS'!G25=0,"",'36 -COSTOS OPERATIVOS'!I25/'36 -COSTOS OPERATIVOS'!G25-1)</f>
        <v>-9.7389584074754731E-2</v>
      </c>
      <c r="H25" s="78" t="str">
        <f>+IF('36 -COSTOS OPERATIVOS'!H25=0,"",'36 -COSTOS OPERATIVOS'!J25/'36 -COSTOS OPERATIVOS'!H25-1)</f>
        <v/>
      </c>
      <c r="I25" s="78">
        <f>+IF('36 -COSTOS OPERATIVOS'!I25=0,"",'36 -COSTOS OPERATIVOS'!K25/'36 -COSTOS OPERATIVOS'!I25-1)</f>
        <v>-8.9952855267583232E-3</v>
      </c>
      <c r="J25" s="78" t="str">
        <f>+IF('36 -COSTOS OPERATIVOS'!J25=0,"",'36 -COSTOS OPERATIVOS'!L25/'36 -COSTOS OPERATIVOS'!J25-1)</f>
        <v/>
      </c>
      <c r="K25" s="78">
        <f>+IF('36 -COSTOS OPERATIVOS'!C25=0,"",'36 -COSTOS OPERATIVOS'!K25/'36 -COSTOS OPERATIVOS'!C25-1)</f>
        <v>-0.19088709987567754</v>
      </c>
      <c r="L25" s="78" t="str">
        <f>+IF('36 -COSTOS OPERATIVOS'!D25=0,"",'36 -COSTOS OPERATIVOS'!L25/'36 -COSTOS OPERATIVOS'!D25-1)</f>
        <v/>
      </c>
    </row>
    <row r="26" spans="1:12">
      <c r="A26" s="45" t="s">
        <v>106</v>
      </c>
      <c r="B26" s="9" t="s">
        <v>21</v>
      </c>
      <c r="C26" s="78">
        <f>+IF('36 -COSTOS OPERATIVOS'!C26=0,"",'36 -COSTOS OPERATIVOS'!E26/'36 -COSTOS OPERATIVOS'!C26-1)</f>
        <v>-1.9270998636652936E-2</v>
      </c>
      <c r="D26" s="78" t="str">
        <f>+IF('36 -COSTOS OPERATIVOS'!D26=0,"",'36 -COSTOS OPERATIVOS'!F26/'36 -COSTOS OPERATIVOS'!D26-1)</f>
        <v/>
      </c>
      <c r="E26" s="78">
        <f>+IF('36 -COSTOS OPERATIVOS'!E26=0,"",'36 -COSTOS OPERATIVOS'!G26/'36 -COSTOS OPERATIVOS'!E26-1)</f>
        <v>-4.17228015373593E-2</v>
      </c>
      <c r="F26" s="78" t="str">
        <f>+IF('36 -COSTOS OPERATIVOS'!F26=0,"",'36 -COSTOS OPERATIVOS'!H26/'36 -COSTOS OPERATIVOS'!F26-1)</f>
        <v/>
      </c>
      <c r="G26" s="78">
        <f>+IF('36 -COSTOS OPERATIVOS'!G26=0,"",'36 -COSTOS OPERATIVOS'!I26/'36 -COSTOS OPERATIVOS'!G26-1)</f>
        <v>-8.2289189930624174E-2</v>
      </c>
      <c r="H26" s="78" t="str">
        <f>+IF('36 -COSTOS OPERATIVOS'!H26=0,"",'36 -COSTOS OPERATIVOS'!J26/'36 -COSTOS OPERATIVOS'!H26-1)</f>
        <v/>
      </c>
      <c r="I26" s="78">
        <f>+IF('36 -COSTOS OPERATIVOS'!I26=0,"",'36 -COSTOS OPERATIVOS'!K26/'36 -COSTOS OPERATIVOS'!I26-1)</f>
        <v>-3.5299402007931135E-2</v>
      </c>
      <c r="J26" s="78" t="str">
        <f>+IF('36 -COSTOS OPERATIVOS'!J26=0,"",'36 -COSTOS OPERATIVOS'!L26/'36 -COSTOS OPERATIVOS'!J26-1)</f>
        <v/>
      </c>
      <c r="K26" s="78">
        <f>+IF('36 -COSTOS OPERATIVOS'!C26=0,"",'36 -COSTOS OPERATIVOS'!K26/'36 -COSTOS OPERATIVOS'!C26-1)</f>
        <v>-0.16797080048207214</v>
      </c>
      <c r="L26" s="78" t="str">
        <f>+IF('36 -COSTOS OPERATIVOS'!D26=0,"",'36 -COSTOS OPERATIVOS'!L26/'36 -COSTOS OPERATIVOS'!D26-1)</f>
        <v/>
      </c>
    </row>
    <row r="27" spans="1:12">
      <c r="A27" s="45" t="s">
        <v>107</v>
      </c>
      <c r="B27" s="9" t="s">
        <v>22</v>
      </c>
      <c r="C27" s="78">
        <f>+IF('36 -COSTOS OPERATIVOS'!C27=0,"",'36 -COSTOS OPERATIVOS'!E27/'36 -COSTOS OPERATIVOS'!C27-1)</f>
        <v>1.1201017697795024E-3</v>
      </c>
      <c r="D27" s="78" t="str">
        <f>+IF('36 -COSTOS OPERATIVOS'!D27=0,"",'36 -COSTOS OPERATIVOS'!F27/'36 -COSTOS OPERATIVOS'!D27-1)</f>
        <v/>
      </c>
      <c r="E27" s="78">
        <f>+IF('36 -COSTOS OPERATIVOS'!E27=0,"",'36 -COSTOS OPERATIVOS'!G27/'36 -COSTOS OPERATIVOS'!E27-1)</f>
        <v>-0.11295218161773901</v>
      </c>
      <c r="F27" s="78" t="str">
        <f>+IF('36 -COSTOS OPERATIVOS'!F27=0,"",'36 -COSTOS OPERATIVOS'!H27/'36 -COSTOS OPERATIVOS'!F27-1)</f>
        <v/>
      </c>
      <c r="G27" s="78">
        <f>+IF('36 -COSTOS OPERATIVOS'!G27=0,"",'36 -COSTOS OPERATIVOS'!I27/'36 -COSTOS OPERATIVOS'!G27-1)</f>
        <v>-4.4840751174407445E-2</v>
      </c>
      <c r="H27" s="78" t="str">
        <f>+IF('36 -COSTOS OPERATIVOS'!H27=0,"",'36 -COSTOS OPERATIVOS'!J27/'36 -COSTOS OPERATIVOS'!H27-1)</f>
        <v/>
      </c>
      <c r="I27" s="78">
        <f>+IF('36 -COSTOS OPERATIVOS'!I27=0,"",'36 -COSTOS OPERATIVOS'!K27/'36 -COSTOS OPERATIVOS'!I27-1)</f>
        <v>-7.1535199285696627E-2</v>
      </c>
      <c r="J27" s="78" t="str">
        <f>+IF('36 -COSTOS OPERATIVOS'!J27=0,"",'36 -COSTOS OPERATIVOS'!L27/'36 -COSTOS OPERATIVOS'!J27-1)</f>
        <v/>
      </c>
      <c r="K27" s="78">
        <f>+IF('36 -COSTOS OPERATIVOS'!C27=0,"",'36 -COSTOS OPERATIVOS'!K27/'36 -COSTOS OPERATIVOS'!C27-1)</f>
        <v>-0.21245669665207212</v>
      </c>
      <c r="L27" s="78" t="str">
        <f>+IF('36 -COSTOS OPERATIVOS'!D27=0,"",'36 -COSTOS OPERATIVOS'!L27/'36 -COSTOS OPERATIVOS'!D27-1)</f>
        <v/>
      </c>
    </row>
    <row r="28" spans="1:12">
      <c r="A28" s="45" t="s">
        <v>108</v>
      </c>
      <c r="B28" s="9" t="s">
        <v>23</v>
      </c>
      <c r="C28" s="78">
        <f>+IF('36 -COSTOS OPERATIVOS'!C28=0,"",'36 -COSTOS OPERATIVOS'!E28/'36 -COSTOS OPERATIVOS'!C28-1)</f>
        <v>5.1458207498896513E-2</v>
      </c>
      <c r="D28" s="78" t="str">
        <f>+IF('36 -COSTOS OPERATIVOS'!D28=0,"",'36 -COSTOS OPERATIVOS'!F28/'36 -COSTOS OPERATIVOS'!D28-1)</f>
        <v/>
      </c>
      <c r="E28" s="78">
        <f>+IF('36 -COSTOS OPERATIVOS'!E28=0,"",'36 -COSTOS OPERATIVOS'!G28/'36 -COSTOS OPERATIVOS'!E28-1)</f>
        <v>-1.1308220398356106E-2</v>
      </c>
      <c r="F28" s="78" t="str">
        <f>+IF('36 -COSTOS OPERATIVOS'!F28=0,"",'36 -COSTOS OPERATIVOS'!H28/'36 -COSTOS OPERATIVOS'!F28-1)</f>
        <v/>
      </c>
      <c r="G28" s="78">
        <f>+IF('36 -COSTOS OPERATIVOS'!G28=0,"",'36 -COSTOS OPERATIVOS'!I28/'36 -COSTOS OPERATIVOS'!G28-1)</f>
        <v>-9.6816498911810323E-2</v>
      </c>
      <c r="H28" s="78" t="str">
        <f>+IF('36 -COSTOS OPERATIVOS'!H28=0,"",'36 -COSTOS OPERATIVOS'!J28/'36 -COSTOS OPERATIVOS'!H28-1)</f>
        <v/>
      </c>
      <c r="I28" s="78">
        <f>+IF('36 -COSTOS OPERATIVOS'!I28=0,"",'36 -COSTOS OPERATIVOS'!K28/'36 -COSTOS OPERATIVOS'!I28-1)</f>
        <v>-5.6755689773828499E-2</v>
      </c>
      <c r="J28" s="78" t="str">
        <f>+IF('36 -COSTOS OPERATIVOS'!J28=0,"",'36 -COSTOS OPERATIVOS'!L28/'36 -COSTOS OPERATIVOS'!J28-1)</f>
        <v/>
      </c>
      <c r="K28" s="78">
        <f>+IF('36 -COSTOS OPERATIVOS'!C28=0,"",'36 -COSTOS OPERATIVOS'!K28/'36 -COSTOS OPERATIVOS'!C28-1)</f>
        <v>-0.11436835061196127</v>
      </c>
      <c r="L28" s="78" t="str">
        <f>+IF('36 -COSTOS OPERATIVOS'!D28=0,"",'36 -COSTOS OPERATIVOS'!L28/'36 -COSTOS OPERATIVOS'!D28-1)</f>
        <v/>
      </c>
    </row>
    <row r="29" spans="1:12">
      <c r="A29" s="45" t="s">
        <v>109</v>
      </c>
      <c r="B29" s="9" t="s">
        <v>24</v>
      </c>
      <c r="C29" s="78">
        <f>+IF('36 -COSTOS OPERATIVOS'!C29=0,"",'36 -COSTOS OPERATIVOS'!E29/'36 -COSTOS OPERATIVOS'!C29-1)</f>
        <v>1.3592688071244474E-2</v>
      </c>
      <c r="D29" s="78" t="str">
        <f>+IF('36 -COSTOS OPERATIVOS'!D29=0,"",'36 -COSTOS OPERATIVOS'!F29/'36 -COSTOS OPERATIVOS'!D29-1)</f>
        <v/>
      </c>
      <c r="E29" s="78">
        <f>+IF('36 -COSTOS OPERATIVOS'!E29=0,"",'36 -COSTOS OPERATIVOS'!G29/'36 -COSTOS OPERATIVOS'!E29-1)</f>
        <v>-0.16524409936660034</v>
      </c>
      <c r="F29" s="78" t="str">
        <f>+IF('36 -COSTOS OPERATIVOS'!F29=0,"",'36 -COSTOS OPERATIVOS'!H29/'36 -COSTOS OPERATIVOS'!F29-1)</f>
        <v/>
      </c>
      <c r="G29" s="78">
        <f>+IF('36 -COSTOS OPERATIVOS'!G29=0,"",'36 -COSTOS OPERATIVOS'!I29/'36 -COSTOS OPERATIVOS'!G29-1)</f>
        <v>-3.5191656768013946E-2</v>
      </c>
      <c r="H29" s="78" t="str">
        <f>+IF('36 -COSTOS OPERATIVOS'!H29=0,"",'36 -COSTOS OPERATIVOS'!J29/'36 -COSTOS OPERATIVOS'!H29-1)</f>
        <v/>
      </c>
      <c r="I29" s="78">
        <f>+IF('36 -COSTOS OPERATIVOS'!I29=0,"",'36 -COSTOS OPERATIVOS'!K29/'36 -COSTOS OPERATIVOS'!I29-1)</f>
        <v>1.4217104293386074E-2</v>
      </c>
      <c r="J29" s="78" t="str">
        <f>+IF('36 -COSTOS OPERATIVOS'!J29=0,"",'36 -COSTOS OPERATIVOS'!L29/'36 -COSTOS OPERATIVOS'!J29-1)</f>
        <v/>
      </c>
      <c r="K29" s="78">
        <f>+IF('36 -COSTOS OPERATIVOS'!C29=0,"",'36 -COSTOS OPERATIVOS'!K29/'36 -COSTOS OPERATIVOS'!C29-1)</f>
        <v>-0.17206746851501742</v>
      </c>
      <c r="L29" s="78" t="str">
        <f>+IF('36 -COSTOS OPERATIVOS'!D29=0,"",'36 -COSTOS OPERATIVOS'!L29/'36 -COSTOS OPERATIVOS'!D29-1)</f>
        <v/>
      </c>
    </row>
    <row r="30" spans="1:12">
      <c r="A30" s="46"/>
      <c r="B30" s="54" t="s">
        <v>219</v>
      </c>
      <c r="C30" s="78">
        <f>+IF('36 -COSTOS OPERATIVOS'!C30=0,"",'36 -COSTOS OPERATIVOS'!E30/'36 -COSTOS OPERATIVOS'!C30-1)</f>
        <v>1.1337431863088776E-2</v>
      </c>
      <c r="D30" s="78" t="str">
        <f>+IF('36 -COSTOS OPERATIVOS'!D30=0,"",'36 -COSTOS OPERATIVOS'!F30/'36 -COSTOS OPERATIVOS'!D30-1)</f>
        <v/>
      </c>
      <c r="E30" s="78">
        <f>+IF('36 -COSTOS OPERATIVOS'!E30=0,"",'36 -COSTOS OPERATIVOS'!G30/'36 -COSTOS OPERATIVOS'!E30-1)</f>
        <v>-7.6040155851512914E-2</v>
      </c>
      <c r="F30" s="78" t="str">
        <f>+IF('36 -COSTOS OPERATIVOS'!F30=0,"",'36 -COSTOS OPERATIVOS'!H30/'36 -COSTOS OPERATIVOS'!F30-1)</f>
        <v/>
      </c>
      <c r="G30" s="78">
        <f>+IF('36 -COSTOS OPERATIVOS'!G30=0,"",'36 -COSTOS OPERATIVOS'!I30/'36 -COSTOS OPERATIVOS'!G30-1)</f>
        <v>7.1823270844300069E-3</v>
      </c>
      <c r="H30" s="78" t="str">
        <f>+IF('36 -COSTOS OPERATIVOS'!H30=0,"",'36 -COSTOS OPERATIVOS'!J30/'36 -COSTOS OPERATIVOS'!H30-1)</f>
        <v/>
      </c>
      <c r="I30" s="78">
        <f>+IF('36 -COSTOS OPERATIVOS'!I30=0,"",'36 -COSTOS OPERATIVOS'!K30/'36 -COSTOS OPERATIVOS'!I30-1)</f>
        <v>-0.1253766846174118</v>
      </c>
      <c r="J30" s="78" t="str">
        <f>+IF('36 -COSTOS OPERATIVOS'!J30=0,"",'36 -COSTOS OPERATIVOS'!L30/'36 -COSTOS OPERATIVOS'!J30-1)</f>
        <v/>
      </c>
      <c r="K30" s="78">
        <f>+IF('36 -COSTOS OPERATIVOS'!C30=0,"",'36 -COSTOS OPERATIVOS'!K30/'36 -COSTOS OPERATIVOS'!C30-1)</f>
        <v>-0.17685124482142478</v>
      </c>
      <c r="L30" s="78" t="str">
        <f>+IF('36 -COSTOS OPERATIVOS'!D30=0,"",'36 -COSTOS OPERATIVOS'!L30/'36 -COSTOS OPERATIVOS'!D30-1)</f>
        <v/>
      </c>
    </row>
    <row r="31" spans="1:12">
      <c r="A31" s="46"/>
      <c r="B31" s="54" t="s">
        <v>220</v>
      </c>
      <c r="C31" s="78">
        <f>+IF('36 -COSTOS OPERATIVOS'!C31=0,"",'36 -COSTOS OPERATIVOS'!E31/'36 -COSTOS OPERATIVOS'!C31-1)</f>
        <v>1.9718554758273221E-2</v>
      </c>
      <c r="D31" s="78" t="str">
        <f>+IF('36 -COSTOS OPERATIVOS'!D31=0,"",'36 -COSTOS OPERATIVOS'!F31/'36 -COSTOS OPERATIVOS'!D31-1)</f>
        <v/>
      </c>
      <c r="E31" s="78">
        <f>+IF('36 -COSTOS OPERATIVOS'!E31=0,"",'36 -COSTOS OPERATIVOS'!G31/'36 -COSTOS OPERATIVOS'!E31-1)</f>
        <v>-7.7219531716956613E-2</v>
      </c>
      <c r="F31" s="78" t="str">
        <f>+IF('36 -COSTOS OPERATIVOS'!F31=0,"",'36 -COSTOS OPERATIVOS'!H31/'36 -COSTOS OPERATIVOS'!F31-1)</f>
        <v/>
      </c>
      <c r="G31" s="78">
        <f>+IF('36 -COSTOS OPERATIVOS'!G31=0,"",'36 -COSTOS OPERATIVOS'!I31/'36 -COSTOS OPERATIVOS'!G31-1)</f>
        <v>-4.6499790839524824E-2</v>
      </c>
      <c r="H31" s="78" t="str">
        <f>+IF('36 -COSTOS OPERATIVOS'!H31=0,"",'36 -COSTOS OPERATIVOS'!J31/'36 -COSTOS OPERATIVOS'!H31-1)</f>
        <v/>
      </c>
      <c r="I31" s="78">
        <f>+IF('36 -COSTOS OPERATIVOS'!I31=0,"",'36 -COSTOS OPERATIVOS'!K31/'36 -COSTOS OPERATIVOS'!I31-1)</f>
        <v>6.1155308680731491E-3</v>
      </c>
      <c r="J31" s="78" t="str">
        <f>+IF('36 -COSTOS OPERATIVOS'!J31=0,"",'36 -COSTOS OPERATIVOS'!L31/'36 -COSTOS OPERATIVOS'!J31-1)</f>
        <v/>
      </c>
      <c r="K31" s="78">
        <f>+IF('36 -COSTOS OPERATIVOS'!C31=0,"",'36 -COSTOS OPERATIVOS'!K31/'36 -COSTOS OPERATIVOS'!C31-1)</f>
        <v>-9.7291854995456117E-2</v>
      </c>
      <c r="L31" s="78" t="str">
        <f>+IF('36 -COSTOS OPERATIVOS'!D31=0,"",'36 -COSTOS OPERATIVOS'!L31/'36 -COSTOS OPERATIVOS'!D31-1)</f>
        <v/>
      </c>
    </row>
    <row r="32" spans="1:12">
      <c r="A32" s="46"/>
      <c r="B32" s="54" t="s">
        <v>221</v>
      </c>
      <c r="C32" s="78">
        <f>+IF('36 -COSTOS OPERATIVOS'!C32=0,"",'36 -COSTOS OPERATIVOS'!E32/'36 -COSTOS OPERATIVOS'!C32-1)</f>
        <v>0</v>
      </c>
      <c r="D32" s="78" t="str">
        <f>+IF('36 -COSTOS OPERATIVOS'!D32=0,"",'36 -COSTOS OPERATIVOS'!F32/'36 -COSTOS OPERATIVOS'!D32-1)</f>
        <v/>
      </c>
      <c r="E32" s="78">
        <f>+IF('36 -COSTOS OPERATIVOS'!E32=0,"",'36 -COSTOS OPERATIVOS'!G32/'36 -COSTOS OPERATIVOS'!E32-1)</f>
        <v>-5.6815230823706431E-2</v>
      </c>
      <c r="F32" s="78" t="str">
        <f>+IF('36 -COSTOS OPERATIVOS'!F32=0,"",'36 -COSTOS OPERATIVOS'!H32/'36 -COSTOS OPERATIVOS'!F32-1)</f>
        <v/>
      </c>
      <c r="G32" s="78">
        <f>+IF('36 -COSTOS OPERATIVOS'!G32=0,"",'36 -COSTOS OPERATIVOS'!I32/'36 -COSTOS OPERATIVOS'!G32-1)</f>
        <v>5.9762404929803781E-2</v>
      </c>
      <c r="H32" s="78" t="str">
        <f>+IF('36 -COSTOS OPERATIVOS'!H32=0,"",'36 -COSTOS OPERATIVOS'!J32/'36 -COSTOS OPERATIVOS'!H32-1)</f>
        <v/>
      </c>
      <c r="I32" s="78">
        <f>+IF('36 -COSTOS OPERATIVOS'!I32=0,"",'36 -COSTOS OPERATIVOS'!K32/'36 -COSTOS OPERATIVOS'!I32-1)</f>
        <v>-0.3267726835714968</v>
      </c>
      <c r="J32" s="78" t="str">
        <f>+IF('36 -COSTOS OPERATIVOS'!J32=0,"",'36 -COSTOS OPERATIVOS'!L32/'36 -COSTOS OPERATIVOS'!J32-1)</f>
        <v/>
      </c>
      <c r="K32" s="78">
        <f>+IF('36 -COSTOS OPERATIVOS'!C32=0,"",'36 -COSTOS OPERATIVOS'!K32/'36 -COSTOS OPERATIVOS'!C32-1)</f>
        <v>-0.32707445147161252</v>
      </c>
      <c r="L32" s="78" t="str">
        <f>+IF('36 -COSTOS OPERATIVOS'!D32=0,"",'36 -COSTOS OPERATIVOS'!L32/'36 -COSTOS OPERATIVOS'!D32-1)</f>
        <v/>
      </c>
    </row>
    <row r="33" spans="1:12">
      <c r="A33" s="46"/>
      <c r="B33" s="54" t="s">
        <v>222</v>
      </c>
      <c r="C33" s="78" t="str">
        <f>+IF('36 -COSTOS OPERATIVOS'!C33=0,"",'36 -COSTOS OPERATIVOS'!E33/'36 -COSTOS OPERATIVOS'!C33-1)</f>
        <v/>
      </c>
      <c r="D33" s="78" t="str">
        <f>+IF('36 -COSTOS OPERATIVOS'!D33=0,"",'36 -COSTOS OPERATIVOS'!F33/'36 -COSTOS OPERATIVOS'!D33-1)</f>
        <v/>
      </c>
      <c r="E33" s="78" t="str">
        <f>+IF('36 -COSTOS OPERATIVOS'!E33=0,"",'36 -COSTOS OPERATIVOS'!G33/'36 -COSTOS OPERATIVOS'!E33-1)</f>
        <v/>
      </c>
      <c r="F33" s="78" t="str">
        <f>+IF('36 -COSTOS OPERATIVOS'!F33=0,"",'36 -COSTOS OPERATIVOS'!H33/'36 -COSTOS OPERATIVOS'!F33-1)</f>
        <v/>
      </c>
      <c r="G33" s="78" t="str">
        <f>+IF('36 -COSTOS OPERATIVOS'!G33=0,"",'36 -COSTOS OPERATIVOS'!I33/'36 -COSTOS OPERATIVOS'!G33-1)</f>
        <v/>
      </c>
      <c r="H33" s="78" t="str">
        <f>+IF('36 -COSTOS OPERATIVOS'!H33=0,"",'36 -COSTOS OPERATIVOS'!J33/'36 -COSTOS OPERATIVOS'!H33-1)</f>
        <v/>
      </c>
      <c r="I33" s="78" t="str">
        <f>+IF('36 -COSTOS OPERATIVOS'!I33=0,"",'36 -COSTOS OPERATIVOS'!K33/'36 -COSTOS OPERATIVOS'!I33-1)</f>
        <v/>
      </c>
      <c r="J33" s="78" t="str">
        <f>+IF('36 -COSTOS OPERATIVOS'!J33=0,"",'36 -COSTOS OPERATIVOS'!L33/'36 -COSTOS OPERATIVOS'!J33-1)</f>
        <v/>
      </c>
      <c r="K33" s="78" t="str">
        <f>+IF('36 -COSTOS OPERATIVOS'!C33=0,"",'36 -COSTOS OPERATIVOS'!K33/'36 -COSTOS OPERATIVOS'!C33-1)</f>
        <v/>
      </c>
      <c r="L33" s="78" t="str">
        <f>+IF('36 -COSTOS OPERATIVOS'!D33=0,"",'36 -COSTOS OPERATIVOS'!L33/'36 -COSTOS OPERATIVOS'!D33-1)</f>
        <v/>
      </c>
    </row>
    <row r="34" spans="1:12">
      <c r="A34" s="46"/>
      <c r="B34" s="54" t="s">
        <v>223</v>
      </c>
      <c r="C34" s="78" t="str">
        <f>+IF('36 -COSTOS OPERATIVOS'!C34=0,"",'36 -COSTOS OPERATIVOS'!E34/'36 -COSTOS OPERATIVOS'!C34-1)</f>
        <v/>
      </c>
      <c r="D34" s="78" t="str">
        <f>+IF('36 -COSTOS OPERATIVOS'!D34=0,"",'36 -COSTOS OPERATIVOS'!F34/'36 -COSTOS OPERATIVOS'!D34-1)</f>
        <v/>
      </c>
      <c r="E34" s="78" t="str">
        <f>+IF('36 -COSTOS OPERATIVOS'!E34=0,"",'36 -COSTOS OPERATIVOS'!G34/'36 -COSTOS OPERATIVOS'!E34-1)</f>
        <v/>
      </c>
      <c r="F34" s="78" t="str">
        <f>+IF('36 -COSTOS OPERATIVOS'!F34=0,"",'36 -COSTOS OPERATIVOS'!H34/'36 -COSTOS OPERATIVOS'!F34-1)</f>
        <v/>
      </c>
      <c r="G34" s="78" t="str">
        <f>+IF('36 -COSTOS OPERATIVOS'!G34=0,"",'36 -COSTOS OPERATIVOS'!I34/'36 -COSTOS OPERATIVOS'!G34-1)</f>
        <v/>
      </c>
      <c r="H34" s="78" t="str">
        <f>+IF('36 -COSTOS OPERATIVOS'!H34=0,"",'36 -COSTOS OPERATIVOS'!J34/'36 -COSTOS OPERATIVOS'!H34-1)</f>
        <v/>
      </c>
      <c r="I34" s="78" t="str">
        <f>+IF('36 -COSTOS OPERATIVOS'!I34=0,"",'36 -COSTOS OPERATIVOS'!K34/'36 -COSTOS OPERATIVOS'!I34-1)</f>
        <v/>
      </c>
      <c r="J34" s="78" t="str">
        <f>+IF('36 -COSTOS OPERATIVOS'!J34=0,"",'36 -COSTOS OPERATIVOS'!L34/'36 -COSTOS OPERATIVOS'!J34-1)</f>
        <v/>
      </c>
      <c r="K34" s="78" t="str">
        <f>+IF('36 -COSTOS OPERATIVOS'!C34=0,"",'36 -COSTOS OPERATIVOS'!K34/'36 -COSTOS OPERATIVOS'!C34-1)</f>
        <v/>
      </c>
      <c r="L34" s="78" t="str">
        <f>+IF('36 -COSTOS OPERATIVOS'!D34=0,"",'36 -COSTOS OPERATIVOS'!L34/'36 -COSTOS OPERATIVOS'!D34-1)</f>
        <v/>
      </c>
    </row>
    <row r="35" spans="1:12">
      <c r="A35" s="46"/>
      <c r="B35" s="11" t="s">
        <v>25</v>
      </c>
      <c r="C35" s="78" t="str">
        <f>+IF('36 -COSTOS OPERATIVOS'!C35=0,"",'36 -COSTOS OPERATIVOS'!E35/'36 -COSTOS OPERATIVOS'!C35-1)</f>
        <v/>
      </c>
      <c r="D35" s="78" t="str">
        <f>+IF('36 -COSTOS OPERATIVOS'!D35=0,"",'36 -COSTOS OPERATIVOS'!F35/'36 -COSTOS OPERATIVOS'!D35-1)</f>
        <v/>
      </c>
      <c r="E35" s="78" t="str">
        <f>+IF('36 -COSTOS OPERATIVOS'!E35=0,"",'36 -COSTOS OPERATIVOS'!G35/'36 -COSTOS OPERATIVOS'!E35-1)</f>
        <v/>
      </c>
      <c r="F35" s="78" t="str">
        <f>+IF('36 -COSTOS OPERATIVOS'!F35=0,"",'36 -COSTOS OPERATIVOS'!H35/'36 -COSTOS OPERATIVOS'!F35-1)</f>
        <v/>
      </c>
      <c r="G35" s="78" t="str">
        <f>+IF('36 -COSTOS OPERATIVOS'!G35=0,"",'36 -COSTOS OPERATIVOS'!I35/'36 -COSTOS OPERATIVOS'!G35-1)</f>
        <v/>
      </c>
      <c r="H35" s="78" t="str">
        <f>+IF('36 -COSTOS OPERATIVOS'!H35=0,"",'36 -COSTOS OPERATIVOS'!J35/'36 -COSTOS OPERATIVOS'!H35-1)</f>
        <v/>
      </c>
      <c r="I35" s="78" t="str">
        <f>+IF('36 -COSTOS OPERATIVOS'!I35=0,"",'36 -COSTOS OPERATIVOS'!K35/'36 -COSTOS OPERATIVOS'!I35-1)</f>
        <v/>
      </c>
      <c r="J35" s="78" t="str">
        <f>+IF('36 -COSTOS OPERATIVOS'!J35=0,"",'36 -COSTOS OPERATIVOS'!L35/'36 -COSTOS OPERATIVOS'!J35-1)</f>
        <v/>
      </c>
      <c r="K35" s="78" t="str">
        <f>+IF('36 -COSTOS OPERATIVOS'!C35=0,"",'36 -COSTOS OPERATIVOS'!K35/'36 -COSTOS OPERATIVOS'!C35-1)</f>
        <v/>
      </c>
      <c r="L35" s="78" t="str">
        <f>+IF('36 -COSTOS OPERATIVOS'!D35=0,"",'36 -COSTOS OPERATIVOS'!L35/'36 -COSTOS OPERATIVOS'!D35-1)</f>
        <v/>
      </c>
    </row>
    <row r="36" spans="1:12">
      <c r="A36" s="45" t="s">
        <v>174</v>
      </c>
      <c r="B36" s="13" t="s">
        <v>26</v>
      </c>
      <c r="C36" s="78" t="str">
        <f>+IF('36 -COSTOS OPERATIVOS'!C36=0,"",'36 -COSTOS OPERATIVOS'!E36/'36 -COSTOS OPERATIVOS'!C36-1)</f>
        <v/>
      </c>
      <c r="D36" s="78" t="str">
        <f>+IF('36 -COSTOS OPERATIVOS'!D36=0,"",'36 -COSTOS OPERATIVOS'!F36/'36 -COSTOS OPERATIVOS'!D36-1)</f>
        <v/>
      </c>
      <c r="E36" s="78" t="str">
        <f>+IF('36 -COSTOS OPERATIVOS'!E36=0,"",'36 -COSTOS OPERATIVOS'!G36/'36 -COSTOS OPERATIVOS'!E36-1)</f>
        <v/>
      </c>
      <c r="F36" s="78" t="str">
        <f>+IF('36 -COSTOS OPERATIVOS'!F36=0,"",'36 -COSTOS OPERATIVOS'!H36/'36 -COSTOS OPERATIVOS'!F36-1)</f>
        <v/>
      </c>
      <c r="G36" s="78" t="str">
        <f>+IF('36 -COSTOS OPERATIVOS'!G36=0,"",'36 -COSTOS OPERATIVOS'!I36/'36 -COSTOS OPERATIVOS'!G36-1)</f>
        <v/>
      </c>
      <c r="H36" s="78" t="str">
        <f>+IF('36 -COSTOS OPERATIVOS'!H36=0,"",'36 -COSTOS OPERATIVOS'!J36/'36 -COSTOS OPERATIVOS'!H36-1)</f>
        <v/>
      </c>
      <c r="I36" s="78" t="str">
        <f>+IF('36 -COSTOS OPERATIVOS'!I36=0,"",'36 -COSTOS OPERATIVOS'!K36/'36 -COSTOS OPERATIVOS'!I36-1)</f>
        <v/>
      </c>
      <c r="J36" s="78" t="str">
        <f>+IF('36 -COSTOS OPERATIVOS'!J36=0,"",'36 -COSTOS OPERATIVOS'!L36/'36 -COSTOS OPERATIVOS'!J36-1)</f>
        <v/>
      </c>
      <c r="K36" s="78" t="str">
        <f>+IF('36 -COSTOS OPERATIVOS'!C36=0,"",'36 -COSTOS OPERATIVOS'!K36/'36 -COSTOS OPERATIVOS'!C36-1)</f>
        <v/>
      </c>
      <c r="L36" s="78" t="str">
        <f>+IF('36 -COSTOS OPERATIVOS'!D36=0,"",'36 -COSTOS OPERATIVOS'!L36/'36 -COSTOS OPERATIVOS'!D36-1)</f>
        <v/>
      </c>
    </row>
    <row r="37" spans="1:12">
      <c r="A37" s="45" t="s">
        <v>194</v>
      </c>
      <c r="B37" s="10" t="s">
        <v>27</v>
      </c>
      <c r="C37" s="78" t="str">
        <f>+IF('36 -COSTOS OPERATIVOS'!C37=0,"",'36 -COSTOS OPERATIVOS'!E37/'36 -COSTOS OPERATIVOS'!C37-1)</f>
        <v/>
      </c>
      <c r="D37" s="78" t="str">
        <f>+IF('36 -COSTOS OPERATIVOS'!D37=0,"",'36 -COSTOS OPERATIVOS'!F37/'36 -COSTOS OPERATIVOS'!D37-1)</f>
        <v/>
      </c>
      <c r="E37" s="78" t="str">
        <f>+IF('36 -COSTOS OPERATIVOS'!E37=0,"",'36 -COSTOS OPERATIVOS'!G37/'36 -COSTOS OPERATIVOS'!E37-1)</f>
        <v/>
      </c>
      <c r="F37" s="78" t="str">
        <f>+IF('36 -COSTOS OPERATIVOS'!F37=0,"",'36 -COSTOS OPERATIVOS'!H37/'36 -COSTOS OPERATIVOS'!F37-1)</f>
        <v/>
      </c>
      <c r="G37" s="78" t="str">
        <f>+IF('36 -COSTOS OPERATIVOS'!G37=0,"",'36 -COSTOS OPERATIVOS'!I37/'36 -COSTOS OPERATIVOS'!G37-1)</f>
        <v/>
      </c>
      <c r="H37" s="78" t="str">
        <f>+IF('36 -COSTOS OPERATIVOS'!H37=0,"",'36 -COSTOS OPERATIVOS'!J37/'36 -COSTOS OPERATIVOS'!H37-1)</f>
        <v/>
      </c>
      <c r="I37" s="78" t="str">
        <f>+IF('36 -COSTOS OPERATIVOS'!I37=0,"",'36 -COSTOS OPERATIVOS'!K37/'36 -COSTOS OPERATIVOS'!I37-1)</f>
        <v/>
      </c>
      <c r="J37" s="78" t="str">
        <f>+IF('36 -COSTOS OPERATIVOS'!J37=0,"",'36 -COSTOS OPERATIVOS'!L37/'36 -COSTOS OPERATIVOS'!J37-1)</f>
        <v/>
      </c>
      <c r="K37" s="78" t="str">
        <f>+IF('36 -COSTOS OPERATIVOS'!C37=0,"",'36 -COSTOS OPERATIVOS'!K37/'36 -COSTOS OPERATIVOS'!C37-1)</f>
        <v/>
      </c>
      <c r="L37" s="78" t="str">
        <f>+IF('36 -COSTOS OPERATIVOS'!D37=0,"",'36 -COSTOS OPERATIVOS'!L37/'36 -COSTOS OPERATIVOS'!D37-1)</f>
        <v/>
      </c>
    </row>
    <row r="38" spans="1:12">
      <c r="A38" s="45" t="s">
        <v>195</v>
      </c>
      <c r="B38" s="10" t="s">
        <v>28</v>
      </c>
      <c r="C38" s="78" t="str">
        <f>+IF('36 -COSTOS OPERATIVOS'!C38=0,"",'36 -COSTOS OPERATIVOS'!E38/'36 -COSTOS OPERATIVOS'!C38-1)</f>
        <v/>
      </c>
      <c r="D38" s="78" t="str">
        <f>+IF('36 -COSTOS OPERATIVOS'!D38=0,"",'36 -COSTOS OPERATIVOS'!F38/'36 -COSTOS OPERATIVOS'!D38-1)</f>
        <v/>
      </c>
      <c r="E38" s="78" t="str">
        <f>+IF('36 -COSTOS OPERATIVOS'!E38=0,"",'36 -COSTOS OPERATIVOS'!G38/'36 -COSTOS OPERATIVOS'!E38-1)</f>
        <v/>
      </c>
      <c r="F38" s="78" t="str">
        <f>+IF('36 -COSTOS OPERATIVOS'!F38=0,"",'36 -COSTOS OPERATIVOS'!H38/'36 -COSTOS OPERATIVOS'!F38-1)</f>
        <v/>
      </c>
      <c r="G38" s="78" t="str">
        <f>+IF('36 -COSTOS OPERATIVOS'!G38=0,"",'36 -COSTOS OPERATIVOS'!I38/'36 -COSTOS OPERATIVOS'!G38-1)</f>
        <v/>
      </c>
      <c r="H38" s="78" t="str">
        <f>+IF('36 -COSTOS OPERATIVOS'!H38=0,"",'36 -COSTOS OPERATIVOS'!J38/'36 -COSTOS OPERATIVOS'!H38-1)</f>
        <v/>
      </c>
      <c r="I38" s="78" t="str">
        <f>+IF('36 -COSTOS OPERATIVOS'!I38=0,"",'36 -COSTOS OPERATIVOS'!K38/'36 -COSTOS OPERATIVOS'!I38-1)</f>
        <v/>
      </c>
      <c r="J38" s="78" t="str">
        <f>+IF('36 -COSTOS OPERATIVOS'!J38=0,"",'36 -COSTOS OPERATIVOS'!L38/'36 -COSTOS OPERATIVOS'!J38-1)</f>
        <v/>
      </c>
      <c r="K38" s="78" t="str">
        <f>+IF('36 -COSTOS OPERATIVOS'!C38=0,"",'36 -COSTOS OPERATIVOS'!K38/'36 -COSTOS OPERATIVOS'!C38-1)</f>
        <v/>
      </c>
      <c r="L38" s="78" t="str">
        <f>+IF('36 -COSTOS OPERATIVOS'!D38=0,"",'36 -COSTOS OPERATIVOS'!L38/'36 -COSTOS OPERATIVOS'!D38-1)</f>
        <v/>
      </c>
    </row>
    <row r="39" spans="1:12">
      <c r="A39" s="45" t="s">
        <v>196</v>
      </c>
      <c r="B39" s="10" t="s">
        <v>29</v>
      </c>
      <c r="C39" s="78" t="str">
        <f>+IF('36 -COSTOS OPERATIVOS'!C39=0,"",'36 -COSTOS OPERATIVOS'!E39/'36 -COSTOS OPERATIVOS'!C39-1)</f>
        <v/>
      </c>
      <c r="D39" s="78" t="str">
        <f>+IF('36 -COSTOS OPERATIVOS'!D39=0,"",'36 -COSTOS OPERATIVOS'!F39/'36 -COSTOS OPERATIVOS'!D39-1)</f>
        <v/>
      </c>
      <c r="E39" s="78" t="str">
        <f>+IF('36 -COSTOS OPERATIVOS'!E39=0,"",'36 -COSTOS OPERATIVOS'!G39/'36 -COSTOS OPERATIVOS'!E39-1)</f>
        <v/>
      </c>
      <c r="F39" s="78" t="str">
        <f>+IF('36 -COSTOS OPERATIVOS'!F39=0,"",'36 -COSTOS OPERATIVOS'!H39/'36 -COSTOS OPERATIVOS'!F39-1)</f>
        <v/>
      </c>
      <c r="G39" s="78" t="str">
        <f>+IF('36 -COSTOS OPERATIVOS'!G39=0,"",'36 -COSTOS OPERATIVOS'!I39/'36 -COSTOS OPERATIVOS'!G39-1)</f>
        <v/>
      </c>
      <c r="H39" s="78" t="str">
        <f>+IF('36 -COSTOS OPERATIVOS'!H39=0,"",'36 -COSTOS OPERATIVOS'!J39/'36 -COSTOS OPERATIVOS'!H39-1)</f>
        <v/>
      </c>
      <c r="I39" s="78" t="str">
        <f>+IF('36 -COSTOS OPERATIVOS'!I39=0,"",'36 -COSTOS OPERATIVOS'!K39/'36 -COSTOS OPERATIVOS'!I39-1)</f>
        <v/>
      </c>
      <c r="J39" s="78" t="str">
        <f>+IF('36 -COSTOS OPERATIVOS'!J39=0,"",'36 -COSTOS OPERATIVOS'!L39/'36 -COSTOS OPERATIVOS'!J39-1)</f>
        <v/>
      </c>
      <c r="K39" s="78" t="str">
        <f>+IF('36 -COSTOS OPERATIVOS'!C39=0,"",'36 -COSTOS OPERATIVOS'!K39/'36 -COSTOS OPERATIVOS'!C39-1)</f>
        <v/>
      </c>
      <c r="L39" s="78" t="str">
        <f>+IF('36 -COSTOS OPERATIVOS'!D39=0,"",'36 -COSTOS OPERATIVOS'!L39/'36 -COSTOS OPERATIVOS'!D39-1)</f>
        <v/>
      </c>
    </row>
    <row r="40" spans="1:12">
      <c r="A40" s="45" t="s">
        <v>110</v>
      </c>
      <c r="B40" s="10" t="s">
        <v>30</v>
      </c>
      <c r="C40" s="78" t="str">
        <f>+IF('36 -COSTOS OPERATIVOS'!C40=0,"",'36 -COSTOS OPERATIVOS'!E40/'36 -COSTOS OPERATIVOS'!C40-1)</f>
        <v/>
      </c>
      <c r="D40" s="78" t="str">
        <f>+IF('36 -COSTOS OPERATIVOS'!D40=0,"",'36 -COSTOS OPERATIVOS'!F40/'36 -COSTOS OPERATIVOS'!D40-1)</f>
        <v/>
      </c>
      <c r="E40" s="78" t="str">
        <f>+IF('36 -COSTOS OPERATIVOS'!E40=0,"",'36 -COSTOS OPERATIVOS'!G40/'36 -COSTOS OPERATIVOS'!E40-1)</f>
        <v/>
      </c>
      <c r="F40" s="78" t="str">
        <f>+IF('36 -COSTOS OPERATIVOS'!F40=0,"",'36 -COSTOS OPERATIVOS'!H40/'36 -COSTOS OPERATIVOS'!F40-1)</f>
        <v/>
      </c>
      <c r="G40" s="78" t="str">
        <f>+IF('36 -COSTOS OPERATIVOS'!G40=0,"",'36 -COSTOS OPERATIVOS'!I40/'36 -COSTOS OPERATIVOS'!G40-1)</f>
        <v/>
      </c>
      <c r="H40" s="78" t="str">
        <f>+IF('36 -COSTOS OPERATIVOS'!H40=0,"",'36 -COSTOS OPERATIVOS'!J40/'36 -COSTOS OPERATIVOS'!H40-1)</f>
        <v/>
      </c>
      <c r="I40" s="78" t="str">
        <f>+IF('36 -COSTOS OPERATIVOS'!I40=0,"",'36 -COSTOS OPERATIVOS'!K40/'36 -COSTOS OPERATIVOS'!I40-1)</f>
        <v/>
      </c>
      <c r="J40" s="78" t="str">
        <f>+IF('36 -COSTOS OPERATIVOS'!J40=0,"",'36 -COSTOS OPERATIVOS'!L40/'36 -COSTOS OPERATIVOS'!J40-1)</f>
        <v/>
      </c>
      <c r="K40" s="78" t="str">
        <f>+IF('36 -COSTOS OPERATIVOS'!C40=0,"",'36 -COSTOS OPERATIVOS'!K40/'36 -COSTOS OPERATIVOS'!C40-1)</f>
        <v/>
      </c>
      <c r="L40" s="78" t="str">
        <f>+IF('36 -COSTOS OPERATIVOS'!D40=0,"",'36 -COSTOS OPERATIVOS'!L40/'36 -COSTOS OPERATIVOS'!D40-1)</f>
        <v/>
      </c>
    </row>
    <row r="41" spans="1:12">
      <c r="A41" s="45" t="s">
        <v>197</v>
      </c>
      <c r="B41" s="10" t="s">
        <v>31</v>
      </c>
      <c r="C41" s="78" t="str">
        <f>+IF('36 -COSTOS OPERATIVOS'!C41=0,"",'36 -COSTOS OPERATIVOS'!E41/'36 -COSTOS OPERATIVOS'!C41-1)</f>
        <v/>
      </c>
      <c r="D41" s="78" t="str">
        <f>+IF('36 -COSTOS OPERATIVOS'!D41=0,"",'36 -COSTOS OPERATIVOS'!F41/'36 -COSTOS OPERATIVOS'!D41-1)</f>
        <v/>
      </c>
      <c r="E41" s="78" t="str">
        <f>+IF('36 -COSTOS OPERATIVOS'!E41=0,"",'36 -COSTOS OPERATIVOS'!G41/'36 -COSTOS OPERATIVOS'!E41-1)</f>
        <v/>
      </c>
      <c r="F41" s="78" t="str">
        <f>+IF('36 -COSTOS OPERATIVOS'!F41=0,"",'36 -COSTOS OPERATIVOS'!H41/'36 -COSTOS OPERATIVOS'!F41-1)</f>
        <v/>
      </c>
      <c r="G41" s="78" t="str">
        <f>+IF('36 -COSTOS OPERATIVOS'!G41=0,"",'36 -COSTOS OPERATIVOS'!I41/'36 -COSTOS OPERATIVOS'!G41-1)</f>
        <v/>
      </c>
      <c r="H41" s="78" t="str">
        <f>+IF('36 -COSTOS OPERATIVOS'!H41=0,"",'36 -COSTOS OPERATIVOS'!J41/'36 -COSTOS OPERATIVOS'!H41-1)</f>
        <v/>
      </c>
      <c r="I41" s="78" t="str">
        <f>+IF('36 -COSTOS OPERATIVOS'!I41=0,"",'36 -COSTOS OPERATIVOS'!K41/'36 -COSTOS OPERATIVOS'!I41-1)</f>
        <v/>
      </c>
      <c r="J41" s="78" t="str">
        <f>+IF('36 -COSTOS OPERATIVOS'!J41=0,"",'36 -COSTOS OPERATIVOS'!L41/'36 -COSTOS OPERATIVOS'!J41-1)</f>
        <v/>
      </c>
      <c r="K41" s="78" t="str">
        <f>+IF('36 -COSTOS OPERATIVOS'!C41=0,"",'36 -COSTOS OPERATIVOS'!K41/'36 -COSTOS OPERATIVOS'!C41-1)</f>
        <v/>
      </c>
      <c r="L41" s="78" t="str">
        <f>+IF('36 -COSTOS OPERATIVOS'!D41=0,"",'36 -COSTOS OPERATIVOS'!L41/'36 -COSTOS OPERATIVOS'!D41-1)</f>
        <v/>
      </c>
    </row>
    <row r="42" spans="1:12">
      <c r="A42" s="45" t="s">
        <v>198</v>
      </c>
      <c r="B42" s="10" t="s">
        <v>32</v>
      </c>
      <c r="C42" s="78" t="str">
        <f>+IF('36 -COSTOS OPERATIVOS'!C42=0,"",'36 -COSTOS OPERATIVOS'!E42/'36 -COSTOS OPERATIVOS'!C42-1)</f>
        <v/>
      </c>
      <c r="D42" s="78" t="str">
        <f>+IF('36 -COSTOS OPERATIVOS'!D42=0,"",'36 -COSTOS OPERATIVOS'!F42/'36 -COSTOS OPERATIVOS'!D42-1)</f>
        <v/>
      </c>
      <c r="E42" s="78" t="str">
        <f>+IF('36 -COSTOS OPERATIVOS'!E42=0,"",'36 -COSTOS OPERATIVOS'!G42/'36 -COSTOS OPERATIVOS'!E42-1)</f>
        <v/>
      </c>
      <c r="F42" s="78" t="str">
        <f>+IF('36 -COSTOS OPERATIVOS'!F42=0,"",'36 -COSTOS OPERATIVOS'!H42/'36 -COSTOS OPERATIVOS'!F42-1)</f>
        <v/>
      </c>
      <c r="G42" s="78" t="str">
        <f>+IF('36 -COSTOS OPERATIVOS'!G42=0,"",'36 -COSTOS OPERATIVOS'!I42/'36 -COSTOS OPERATIVOS'!G42-1)</f>
        <v/>
      </c>
      <c r="H42" s="78" t="str">
        <f>+IF('36 -COSTOS OPERATIVOS'!H42=0,"",'36 -COSTOS OPERATIVOS'!J42/'36 -COSTOS OPERATIVOS'!H42-1)</f>
        <v/>
      </c>
      <c r="I42" s="78" t="str">
        <f>+IF('36 -COSTOS OPERATIVOS'!I42=0,"",'36 -COSTOS OPERATIVOS'!K42/'36 -COSTOS OPERATIVOS'!I42-1)</f>
        <v/>
      </c>
      <c r="J42" s="78" t="str">
        <f>+IF('36 -COSTOS OPERATIVOS'!J42=0,"",'36 -COSTOS OPERATIVOS'!L42/'36 -COSTOS OPERATIVOS'!J42-1)</f>
        <v/>
      </c>
      <c r="K42" s="78" t="str">
        <f>+IF('36 -COSTOS OPERATIVOS'!C42=0,"",'36 -COSTOS OPERATIVOS'!K42/'36 -COSTOS OPERATIVOS'!C42-1)</f>
        <v/>
      </c>
      <c r="L42" s="78" t="str">
        <f>+IF('36 -COSTOS OPERATIVOS'!D42=0,"",'36 -COSTOS OPERATIVOS'!L42/'36 -COSTOS OPERATIVOS'!D42-1)</f>
        <v/>
      </c>
    </row>
    <row r="43" spans="1:12">
      <c r="A43" s="46"/>
      <c r="B43" s="11" t="s">
        <v>25</v>
      </c>
      <c r="C43" s="78" t="str">
        <f>+IF('36 -COSTOS OPERATIVOS'!C43=0,"",'36 -COSTOS OPERATIVOS'!E43/'36 -COSTOS OPERATIVOS'!C43-1)</f>
        <v/>
      </c>
      <c r="D43" s="78" t="str">
        <f>+IF('36 -COSTOS OPERATIVOS'!D43=0,"",'36 -COSTOS OPERATIVOS'!F43/'36 -COSTOS OPERATIVOS'!D43-1)</f>
        <v/>
      </c>
      <c r="E43" s="78" t="str">
        <f>+IF('36 -COSTOS OPERATIVOS'!E43=0,"",'36 -COSTOS OPERATIVOS'!G43/'36 -COSTOS OPERATIVOS'!E43-1)</f>
        <v/>
      </c>
      <c r="F43" s="78" t="str">
        <f>+IF('36 -COSTOS OPERATIVOS'!F43=0,"",'36 -COSTOS OPERATIVOS'!H43/'36 -COSTOS OPERATIVOS'!F43-1)</f>
        <v/>
      </c>
      <c r="G43" s="78" t="str">
        <f>+IF('36 -COSTOS OPERATIVOS'!G43=0,"",'36 -COSTOS OPERATIVOS'!I43/'36 -COSTOS OPERATIVOS'!G43-1)</f>
        <v/>
      </c>
      <c r="H43" s="78" t="str">
        <f>+IF('36 -COSTOS OPERATIVOS'!H43=0,"",'36 -COSTOS OPERATIVOS'!J43/'36 -COSTOS OPERATIVOS'!H43-1)</f>
        <v/>
      </c>
      <c r="I43" s="78" t="str">
        <f>+IF('36 -COSTOS OPERATIVOS'!I43=0,"",'36 -COSTOS OPERATIVOS'!K43/'36 -COSTOS OPERATIVOS'!I43-1)</f>
        <v/>
      </c>
      <c r="J43" s="78" t="str">
        <f>+IF('36 -COSTOS OPERATIVOS'!J43=0,"",'36 -COSTOS OPERATIVOS'!L43/'36 -COSTOS OPERATIVOS'!J43-1)</f>
        <v/>
      </c>
      <c r="K43" s="78" t="str">
        <f>+IF('36 -COSTOS OPERATIVOS'!C43=0,"",'36 -COSTOS OPERATIVOS'!K43/'36 -COSTOS OPERATIVOS'!C43-1)</f>
        <v/>
      </c>
      <c r="L43" s="78" t="str">
        <f>+IF('36 -COSTOS OPERATIVOS'!D43=0,"",'36 -COSTOS OPERATIVOS'!L43/'36 -COSTOS OPERATIVOS'!D43-1)</f>
        <v/>
      </c>
    </row>
    <row r="44" spans="1:12">
      <c r="A44" s="46"/>
      <c r="B44" s="11" t="s">
        <v>25</v>
      </c>
      <c r="C44" s="78" t="str">
        <f>+IF('36 -COSTOS OPERATIVOS'!C44=0,"",'36 -COSTOS OPERATIVOS'!E44/'36 -COSTOS OPERATIVOS'!C44-1)</f>
        <v/>
      </c>
      <c r="D44" s="78" t="str">
        <f>+IF('36 -COSTOS OPERATIVOS'!D44=0,"",'36 -COSTOS OPERATIVOS'!F44/'36 -COSTOS OPERATIVOS'!D44-1)</f>
        <v/>
      </c>
      <c r="E44" s="78" t="str">
        <f>+IF('36 -COSTOS OPERATIVOS'!E44=0,"",'36 -COSTOS OPERATIVOS'!G44/'36 -COSTOS OPERATIVOS'!E44-1)</f>
        <v/>
      </c>
      <c r="F44" s="78" t="str">
        <f>+IF('36 -COSTOS OPERATIVOS'!F44=0,"",'36 -COSTOS OPERATIVOS'!H44/'36 -COSTOS OPERATIVOS'!F44-1)</f>
        <v/>
      </c>
      <c r="G44" s="78" t="str">
        <f>+IF('36 -COSTOS OPERATIVOS'!G44=0,"",'36 -COSTOS OPERATIVOS'!I44/'36 -COSTOS OPERATIVOS'!G44-1)</f>
        <v/>
      </c>
      <c r="H44" s="78" t="str">
        <f>+IF('36 -COSTOS OPERATIVOS'!H44=0,"",'36 -COSTOS OPERATIVOS'!J44/'36 -COSTOS OPERATIVOS'!H44-1)</f>
        <v/>
      </c>
      <c r="I44" s="78" t="str">
        <f>+IF('36 -COSTOS OPERATIVOS'!I44=0,"",'36 -COSTOS OPERATIVOS'!K44/'36 -COSTOS OPERATIVOS'!I44-1)</f>
        <v/>
      </c>
      <c r="J44" s="78" t="str">
        <f>+IF('36 -COSTOS OPERATIVOS'!J44=0,"",'36 -COSTOS OPERATIVOS'!L44/'36 -COSTOS OPERATIVOS'!J44-1)</f>
        <v/>
      </c>
      <c r="K44" s="78" t="str">
        <f>+IF('36 -COSTOS OPERATIVOS'!C44=0,"",'36 -COSTOS OPERATIVOS'!K44/'36 -COSTOS OPERATIVOS'!C44-1)</f>
        <v/>
      </c>
      <c r="L44" s="78" t="str">
        <f>+IF('36 -COSTOS OPERATIVOS'!D44=0,"",'36 -COSTOS OPERATIVOS'!L44/'36 -COSTOS OPERATIVOS'!D44-1)</f>
        <v/>
      </c>
    </row>
    <row r="45" spans="1:12">
      <c r="A45" s="46"/>
      <c r="B45" s="11" t="s">
        <v>25</v>
      </c>
      <c r="C45" s="78" t="str">
        <f>+IF('36 -COSTOS OPERATIVOS'!C45=0,"",'36 -COSTOS OPERATIVOS'!E45/'36 -COSTOS OPERATIVOS'!C45-1)</f>
        <v/>
      </c>
      <c r="D45" s="78" t="str">
        <f>+IF('36 -COSTOS OPERATIVOS'!D45=0,"",'36 -COSTOS OPERATIVOS'!F45/'36 -COSTOS OPERATIVOS'!D45-1)</f>
        <v/>
      </c>
      <c r="E45" s="78" t="str">
        <f>+IF('36 -COSTOS OPERATIVOS'!E45=0,"",'36 -COSTOS OPERATIVOS'!G45/'36 -COSTOS OPERATIVOS'!E45-1)</f>
        <v/>
      </c>
      <c r="F45" s="78" t="str">
        <f>+IF('36 -COSTOS OPERATIVOS'!F45=0,"",'36 -COSTOS OPERATIVOS'!H45/'36 -COSTOS OPERATIVOS'!F45-1)</f>
        <v/>
      </c>
      <c r="G45" s="78" t="str">
        <f>+IF('36 -COSTOS OPERATIVOS'!G45=0,"",'36 -COSTOS OPERATIVOS'!I45/'36 -COSTOS OPERATIVOS'!G45-1)</f>
        <v/>
      </c>
      <c r="H45" s="78" t="str">
        <f>+IF('36 -COSTOS OPERATIVOS'!H45=0,"",'36 -COSTOS OPERATIVOS'!J45/'36 -COSTOS OPERATIVOS'!H45-1)</f>
        <v/>
      </c>
      <c r="I45" s="78" t="str">
        <f>+IF('36 -COSTOS OPERATIVOS'!I45=0,"",'36 -COSTOS OPERATIVOS'!K45/'36 -COSTOS OPERATIVOS'!I45-1)</f>
        <v/>
      </c>
      <c r="J45" s="78" t="str">
        <f>+IF('36 -COSTOS OPERATIVOS'!J45=0,"",'36 -COSTOS OPERATIVOS'!L45/'36 -COSTOS OPERATIVOS'!J45-1)</f>
        <v/>
      </c>
      <c r="K45" s="78" t="str">
        <f>+IF('36 -COSTOS OPERATIVOS'!C45=0,"",'36 -COSTOS OPERATIVOS'!K45/'36 -COSTOS OPERATIVOS'!C45-1)</f>
        <v/>
      </c>
      <c r="L45" s="78" t="str">
        <f>+IF('36 -COSTOS OPERATIVOS'!D45=0,"",'36 -COSTOS OPERATIVOS'!L45/'36 -COSTOS OPERATIVOS'!D45-1)</f>
        <v/>
      </c>
    </row>
    <row r="46" spans="1:12">
      <c r="A46" s="45" t="s">
        <v>111</v>
      </c>
      <c r="B46" s="8" t="s">
        <v>33</v>
      </c>
      <c r="C46" s="78" t="str">
        <f>+IF('36 -COSTOS OPERATIVOS'!C46=0,"",'36 -COSTOS OPERATIVOS'!E46/'36 -COSTOS OPERATIVOS'!C46-1)</f>
        <v/>
      </c>
      <c r="D46" s="78">
        <f>+IF('36 -COSTOS OPERATIVOS'!D46=0,"",'36 -COSTOS OPERATIVOS'!F46/'36 -COSTOS OPERATIVOS'!D46-1)</f>
        <v>-9.0409751806991179E-2</v>
      </c>
      <c r="E46" s="78" t="str">
        <f>+IF('36 -COSTOS OPERATIVOS'!E46=0,"",'36 -COSTOS OPERATIVOS'!G46/'36 -COSTOS OPERATIVOS'!E46-1)</f>
        <v/>
      </c>
      <c r="F46" s="78">
        <f>+IF('36 -COSTOS OPERATIVOS'!F46=0,"",'36 -COSTOS OPERATIVOS'!H46/'36 -COSTOS OPERATIVOS'!F46-1)</f>
        <v>8.0525837277363399E-2</v>
      </c>
      <c r="G46" s="78" t="str">
        <f>+IF('36 -COSTOS OPERATIVOS'!G46=0,"",'36 -COSTOS OPERATIVOS'!I46/'36 -COSTOS OPERATIVOS'!G46-1)</f>
        <v/>
      </c>
      <c r="H46" s="78">
        <f>+IF('36 -COSTOS OPERATIVOS'!H46=0,"",'36 -COSTOS OPERATIVOS'!J46/'36 -COSTOS OPERATIVOS'!H46-1)</f>
        <v>-2.9469685231424347E-2</v>
      </c>
      <c r="I46" s="78" t="str">
        <f>+IF('36 -COSTOS OPERATIVOS'!I46=0,"",'36 -COSTOS OPERATIVOS'!K46/'36 -COSTOS OPERATIVOS'!I46-1)</f>
        <v/>
      </c>
      <c r="J46" s="78">
        <f>+IF('36 -COSTOS OPERATIVOS'!J46=0,"",'36 -COSTOS OPERATIVOS'!L46/'36 -COSTOS OPERATIVOS'!J46-1)</f>
        <v>-0.11359791132086683</v>
      </c>
      <c r="K46" s="78" t="str">
        <f>+IF('36 -COSTOS OPERATIVOS'!C46=0,"",'36 -COSTOS OPERATIVOS'!K46/'36 -COSTOS OPERATIVOS'!C46-1)</f>
        <v/>
      </c>
      <c r="L46" s="78">
        <f>+IF('36 -COSTOS OPERATIVOS'!D46=0,"",'36 -COSTOS OPERATIVOS'!L46/'36 -COSTOS OPERATIVOS'!D46-1)</f>
        <v>-0.154485952056162</v>
      </c>
    </row>
    <row r="47" spans="1:12">
      <c r="A47" s="45" t="s">
        <v>112</v>
      </c>
      <c r="B47" s="14" t="s">
        <v>34</v>
      </c>
      <c r="C47" s="78" t="str">
        <f>+IF('36 -COSTOS OPERATIVOS'!C47=0,"",'36 -COSTOS OPERATIVOS'!E47/'36 -COSTOS OPERATIVOS'!C47-1)</f>
        <v/>
      </c>
      <c r="D47" s="78" t="str">
        <f>+IF('36 -COSTOS OPERATIVOS'!D47=0,"",'36 -COSTOS OPERATIVOS'!F47/'36 -COSTOS OPERATIVOS'!D47-1)</f>
        <v/>
      </c>
      <c r="E47" s="78" t="str">
        <f>+IF('36 -COSTOS OPERATIVOS'!E47=0,"",'36 -COSTOS OPERATIVOS'!G47/'36 -COSTOS OPERATIVOS'!E47-1)</f>
        <v/>
      </c>
      <c r="F47" s="78" t="str">
        <f>+IF('36 -COSTOS OPERATIVOS'!F47=0,"",'36 -COSTOS OPERATIVOS'!H47/'36 -COSTOS OPERATIVOS'!F47-1)</f>
        <v/>
      </c>
      <c r="G47" s="78" t="str">
        <f>+IF('36 -COSTOS OPERATIVOS'!G47=0,"",'36 -COSTOS OPERATIVOS'!I47/'36 -COSTOS OPERATIVOS'!G47-1)</f>
        <v/>
      </c>
      <c r="H47" s="78" t="str">
        <f>+IF('36 -COSTOS OPERATIVOS'!H47=0,"",'36 -COSTOS OPERATIVOS'!J47/'36 -COSTOS OPERATIVOS'!H47-1)</f>
        <v/>
      </c>
      <c r="I47" s="78" t="str">
        <f>+IF('36 -COSTOS OPERATIVOS'!I47=0,"",'36 -COSTOS OPERATIVOS'!K47/'36 -COSTOS OPERATIVOS'!I47-1)</f>
        <v/>
      </c>
      <c r="J47" s="78" t="str">
        <f>+IF('36 -COSTOS OPERATIVOS'!J47=0,"",'36 -COSTOS OPERATIVOS'!L47/'36 -COSTOS OPERATIVOS'!J47-1)</f>
        <v/>
      </c>
      <c r="K47" s="78" t="str">
        <f>+IF('36 -COSTOS OPERATIVOS'!C47=0,"",'36 -COSTOS OPERATIVOS'!K47/'36 -COSTOS OPERATIVOS'!C47-1)</f>
        <v/>
      </c>
      <c r="L47" s="78" t="str">
        <f>+IF('36 -COSTOS OPERATIVOS'!D47=0,"",'36 -COSTOS OPERATIVOS'!L47/'36 -COSTOS OPERATIVOS'!D47-1)</f>
        <v/>
      </c>
    </row>
    <row r="48" spans="1:12">
      <c r="A48" s="45" t="s">
        <v>113</v>
      </c>
      <c r="B48" s="10" t="s">
        <v>35</v>
      </c>
      <c r="C48" s="78" t="str">
        <f>+IF('36 -COSTOS OPERATIVOS'!C48=0,"",'36 -COSTOS OPERATIVOS'!E48/'36 -COSTOS OPERATIVOS'!C48-1)</f>
        <v/>
      </c>
      <c r="D48" s="78" t="str">
        <f>+IF('36 -COSTOS OPERATIVOS'!D48=0,"",'36 -COSTOS OPERATIVOS'!F48/'36 -COSTOS OPERATIVOS'!D48-1)</f>
        <v/>
      </c>
      <c r="E48" s="78" t="str">
        <f>+IF('36 -COSTOS OPERATIVOS'!E48=0,"",'36 -COSTOS OPERATIVOS'!G48/'36 -COSTOS OPERATIVOS'!E48-1)</f>
        <v/>
      </c>
      <c r="F48" s="78" t="str">
        <f>+IF('36 -COSTOS OPERATIVOS'!F48=0,"",'36 -COSTOS OPERATIVOS'!H48/'36 -COSTOS OPERATIVOS'!F48-1)</f>
        <v/>
      </c>
      <c r="G48" s="78" t="str">
        <f>+IF('36 -COSTOS OPERATIVOS'!G48=0,"",'36 -COSTOS OPERATIVOS'!I48/'36 -COSTOS OPERATIVOS'!G48-1)</f>
        <v/>
      </c>
      <c r="H48" s="78" t="str">
        <f>+IF('36 -COSTOS OPERATIVOS'!H48=0,"",'36 -COSTOS OPERATIVOS'!J48/'36 -COSTOS OPERATIVOS'!H48-1)</f>
        <v/>
      </c>
      <c r="I48" s="78" t="str">
        <f>+IF('36 -COSTOS OPERATIVOS'!I48=0,"",'36 -COSTOS OPERATIVOS'!K48/'36 -COSTOS OPERATIVOS'!I48-1)</f>
        <v/>
      </c>
      <c r="J48" s="78" t="str">
        <f>+IF('36 -COSTOS OPERATIVOS'!J48=0,"",'36 -COSTOS OPERATIVOS'!L48/'36 -COSTOS OPERATIVOS'!J48-1)</f>
        <v/>
      </c>
      <c r="K48" s="78" t="str">
        <f>+IF('36 -COSTOS OPERATIVOS'!C48=0,"",'36 -COSTOS OPERATIVOS'!K48/'36 -COSTOS OPERATIVOS'!C48-1)</f>
        <v/>
      </c>
      <c r="L48" s="78" t="str">
        <f>+IF('36 -COSTOS OPERATIVOS'!D48=0,"",'36 -COSTOS OPERATIVOS'!L48/'36 -COSTOS OPERATIVOS'!D48-1)</f>
        <v/>
      </c>
    </row>
    <row r="49" spans="1:12">
      <c r="A49" s="45" t="s">
        <v>114</v>
      </c>
      <c r="B49" s="10" t="s">
        <v>36</v>
      </c>
      <c r="C49" s="78" t="str">
        <f>+IF('36 -COSTOS OPERATIVOS'!C49=0,"",'36 -COSTOS OPERATIVOS'!E49/'36 -COSTOS OPERATIVOS'!C49-1)</f>
        <v/>
      </c>
      <c r="D49" s="78">
        <f>+IF('36 -COSTOS OPERATIVOS'!D49=0,"",'36 -COSTOS OPERATIVOS'!F49/'36 -COSTOS OPERATIVOS'!D49-1)</f>
        <v>-0.10044819286140216</v>
      </c>
      <c r="E49" s="78" t="str">
        <f>+IF('36 -COSTOS OPERATIVOS'!E49=0,"",'36 -COSTOS OPERATIVOS'!G49/'36 -COSTOS OPERATIVOS'!E49-1)</f>
        <v/>
      </c>
      <c r="F49" s="78">
        <f>+IF('36 -COSTOS OPERATIVOS'!F49=0,"",'36 -COSTOS OPERATIVOS'!H49/'36 -COSTOS OPERATIVOS'!F49-1)</f>
        <v>2.0007893671994514E-2</v>
      </c>
      <c r="G49" s="78" t="str">
        <f>+IF('36 -COSTOS OPERATIVOS'!G49=0,"",'36 -COSTOS OPERATIVOS'!I49/'36 -COSTOS OPERATIVOS'!G49-1)</f>
        <v/>
      </c>
      <c r="H49" s="78">
        <f>+IF('36 -COSTOS OPERATIVOS'!H49=0,"",'36 -COSTOS OPERATIVOS'!J49/'36 -COSTOS OPERATIVOS'!H49-1)</f>
        <v>-1</v>
      </c>
      <c r="I49" s="78" t="str">
        <f>+IF('36 -COSTOS OPERATIVOS'!I49=0,"",'36 -COSTOS OPERATIVOS'!K49/'36 -COSTOS OPERATIVOS'!I49-1)</f>
        <v/>
      </c>
      <c r="J49" s="78" t="str">
        <f>+IF('36 -COSTOS OPERATIVOS'!J49=0,"",'36 -COSTOS OPERATIVOS'!L49/'36 -COSTOS OPERATIVOS'!J49-1)</f>
        <v/>
      </c>
      <c r="K49" s="78" t="str">
        <f>+IF('36 -COSTOS OPERATIVOS'!C49=0,"",'36 -COSTOS OPERATIVOS'!K49/'36 -COSTOS OPERATIVOS'!C49-1)</f>
        <v/>
      </c>
      <c r="L49" s="78">
        <f>+IF('36 -COSTOS OPERATIVOS'!D49=0,"",'36 -COSTOS OPERATIVOS'!L49/'36 -COSTOS OPERATIVOS'!D49-1)</f>
        <v>-1</v>
      </c>
    </row>
    <row r="50" spans="1:12">
      <c r="A50" s="45" t="s">
        <v>115</v>
      </c>
      <c r="B50" s="10" t="s">
        <v>37</v>
      </c>
      <c r="C50" s="78" t="str">
        <f>+IF('36 -COSTOS OPERATIVOS'!C50=0,"",'36 -COSTOS OPERATIVOS'!E50/'36 -COSTOS OPERATIVOS'!C50-1)</f>
        <v/>
      </c>
      <c r="D50" s="78">
        <f>+IF('36 -COSTOS OPERATIVOS'!D50=0,"",'36 -COSTOS OPERATIVOS'!F50/'36 -COSTOS OPERATIVOS'!D50-1)</f>
        <v>-5.5816673730661348E-2</v>
      </c>
      <c r="E50" s="78" t="str">
        <f>+IF('36 -COSTOS OPERATIVOS'!E50=0,"",'36 -COSTOS OPERATIVOS'!G50/'36 -COSTOS OPERATIVOS'!E50-1)</f>
        <v/>
      </c>
      <c r="F50" s="78">
        <f>+IF('36 -COSTOS OPERATIVOS'!F50=0,"",'36 -COSTOS OPERATIVOS'!H50/'36 -COSTOS OPERATIVOS'!F50-1)</f>
        <v>0.27921626734159544</v>
      </c>
      <c r="G50" s="78" t="str">
        <f>+IF('36 -COSTOS OPERATIVOS'!G50=0,"",'36 -COSTOS OPERATIVOS'!I50/'36 -COSTOS OPERATIVOS'!G50-1)</f>
        <v/>
      </c>
      <c r="H50" s="78">
        <f>+IF('36 -COSTOS OPERATIVOS'!H50=0,"",'36 -COSTOS OPERATIVOS'!J50/'36 -COSTOS OPERATIVOS'!H50-1)</f>
        <v>2.511277492798683</v>
      </c>
      <c r="I50" s="78" t="str">
        <f>+IF('36 -COSTOS OPERATIVOS'!I50=0,"",'36 -COSTOS OPERATIVOS'!K50/'36 -COSTOS OPERATIVOS'!I50-1)</f>
        <v/>
      </c>
      <c r="J50" s="78">
        <f>+IF('36 -COSTOS OPERATIVOS'!J50=0,"",'36 -COSTOS OPERATIVOS'!L50/'36 -COSTOS OPERATIVOS'!J50-1)</f>
        <v>-0.11359791132086683</v>
      </c>
      <c r="K50" s="78" t="str">
        <f>+IF('36 -COSTOS OPERATIVOS'!C50=0,"",'36 -COSTOS OPERATIVOS'!K50/'36 -COSTOS OPERATIVOS'!C50-1)</f>
        <v/>
      </c>
      <c r="L50" s="78">
        <f>+IF('36 -COSTOS OPERATIVOS'!D50=0,"",'36 -COSTOS OPERATIVOS'!L50/'36 -COSTOS OPERATIVOS'!D50-1)</f>
        <v>2.7592068530934246</v>
      </c>
    </row>
    <row r="51" spans="1:12">
      <c r="A51" s="45" t="s">
        <v>116</v>
      </c>
      <c r="B51" s="11" t="s">
        <v>38</v>
      </c>
      <c r="C51" s="78" t="str">
        <f>+IF('36 -COSTOS OPERATIVOS'!C51=0,"",'36 -COSTOS OPERATIVOS'!E51/'36 -COSTOS OPERATIVOS'!C51-1)</f>
        <v/>
      </c>
      <c r="D51" s="78" t="str">
        <f>+IF('36 -COSTOS OPERATIVOS'!D51=0,"",'36 -COSTOS OPERATIVOS'!F51/'36 -COSTOS OPERATIVOS'!D51-1)</f>
        <v/>
      </c>
      <c r="E51" s="78" t="str">
        <f>+IF('36 -COSTOS OPERATIVOS'!E51=0,"",'36 -COSTOS OPERATIVOS'!G51/'36 -COSTOS OPERATIVOS'!E51-1)</f>
        <v/>
      </c>
      <c r="F51" s="78" t="str">
        <f>+IF('36 -COSTOS OPERATIVOS'!F51=0,"",'36 -COSTOS OPERATIVOS'!H51/'36 -COSTOS OPERATIVOS'!F51-1)</f>
        <v/>
      </c>
      <c r="G51" s="78" t="str">
        <f>+IF('36 -COSTOS OPERATIVOS'!G51=0,"",'36 -COSTOS OPERATIVOS'!I51/'36 -COSTOS OPERATIVOS'!G51-1)</f>
        <v/>
      </c>
      <c r="H51" s="78" t="str">
        <f>+IF('36 -COSTOS OPERATIVOS'!H51=0,"",'36 -COSTOS OPERATIVOS'!J51/'36 -COSTOS OPERATIVOS'!H51-1)</f>
        <v/>
      </c>
      <c r="I51" s="78" t="str">
        <f>+IF('36 -COSTOS OPERATIVOS'!I51=0,"",'36 -COSTOS OPERATIVOS'!K51/'36 -COSTOS OPERATIVOS'!I51-1)</f>
        <v/>
      </c>
      <c r="J51" s="78" t="str">
        <f>+IF('36 -COSTOS OPERATIVOS'!J51=0,"",'36 -COSTOS OPERATIVOS'!L51/'36 -COSTOS OPERATIVOS'!J51-1)</f>
        <v/>
      </c>
      <c r="K51" s="78" t="str">
        <f>+IF('36 -COSTOS OPERATIVOS'!C51=0,"",'36 -COSTOS OPERATIVOS'!K51/'36 -COSTOS OPERATIVOS'!C51-1)</f>
        <v/>
      </c>
      <c r="L51" s="78" t="str">
        <f>+IF('36 -COSTOS OPERATIVOS'!D51=0,"",'36 -COSTOS OPERATIVOS'!L51/'36 -COSTOS OPERATIVOS'!D51-1)</f>
        <v/>
      </c>
    </row>
    <row r="52" spans="1:12">
      <c r="A52" s="45" t="s">
        <v>120</v>
      </c>
      <c r="B52" s="8" t="s">
        <v>39</v>
      </c>
      <c r="C52" s="78">
        <f>+IF('36 -COSTOS OPERATIVOS'!C52=0,"",'36 -COSTOS OPERATIVOS'!E52/'36 -COSTOS OPERATIVOS'!C52-1)</f>
        <v>-0.13583635481919332</v>
      </c>
      <c r="D52" s="78" t="str">
        <f>+IF('36 -COSTOS OPERATIVOS'!D52=0,"",'36 -COSTOS OPERATIVOS'!F52/'36 -COSTOS OPERATIVOS'!D52-1)</f>
        <v/>
      </c>
      <c r="E52" s="78">
        <f>+IF('36 -COSTOS OPERATIVOS'!E52=0,"",'36 -COSTOS OPERATIVOS'!G52/'36 -COSTOS OPERATIVOS'!E52-1)</f>
        <v>-1.7147146670552837E-2</v>
      </c>
      <c r="F52" s="78" t="str">
        <f>+IF('36 -COSTOS OPERATIVOS'!F52=0,"",'36 -COSTOS OPERATIVOS'!H52/'36 -COSTOS OPERATIVOS'!F52-1)</f>
        <v/>
      </c>
      <c r="G52" s="78">
        <f>+IF('36 -COSTOS OPERATIVOS'!G52=0,"",'36 -COSTOS OPERATIVOS'!I52/'36 -COSTOS OPERATIVOS'!G52-1)</f>
        <v>-1.3494614081713707E-2</v>
      </c>
      <c r="H52" s="78" t="str">
        <f>+IF('36 -COSTOS OPERATIVOS'!H52=0,"",'36 -COSTOS OPERATIVOS'!J52/'36 -COSTOS OPERATIVOS'!H52-1)</f>
        <v/>
      </c>
      <c r="I52" s="78">
        <f>+IF('36 -COSTOS OPERATIVOS'!I52=0,"",'36 -COSTOS OPERATIVOS'!K52/'36 -COSTOS OPERATIVOS'!I52-1)</f>
        <v>-8.7931130475114139E-2</v>
      </c>
      <c r="J52" s="78" t="str">
        <f>+IF('36 -COSTOS OPERATIVOS'!J52=0,"",'36 -COSTOS OPERATIVOS'!L52/'36 -COSTOS OPERATIVOS'!J52-1)</f>
        <v/>
      </c>
      <c r="K52" s="78">
        <f>+IF('36 -COSTOS OPERATIVOS'!C52=0,"",'36 -COSTOS OPERATIVOS'!K52/'36 -COSTOS OPERATIVOS'!C52-1)</f>
        <v>-0.23579198526051726</v>
      </c>
      <c r="L52" s="78" t="str">
        <f>+IF('36 -COSTOS OPERATIVOS'!D52=0,"",'36 -COSTOS OPERATIVOS'!L52/'36 -COSTOS OPERATIVOS'!D52-1)</f>
        <v/>
      </c>
    </row>
    <row r="53" spans="1:12">
      <c r="A53" s="45" t="s">
        <v>121</v>
      </c>
      <c r="B53" s="14" t="s">
        <v>40</v>
      </c>
      <c r="C53" s="78">
        <f>+IF('36 -COSTOS OPERATIVOS'!C53=0,"",'36 -COSTOS OPERATIVOS'!E53/'36 -COSTOS OPERATIVOS'!C53-1)</f>
        <v>-0.36459365037129021</v>
      </c>
      <c r="D53" s="78" t="str">
        <f>+IF('36 -COSTOS OPERATIVOS'!D53=0,"",'36 -COSTOS OPERATIVOS'!F53/'36 -COSTOS OPERATIVOS'!D53-1)</f>
        <v/>
      </c>
      <c r="E53" s="78">
        <f>+IF('36 -COSTOS OPERATIVOS'!E53=0,"",'36 -COSTOS OPERATIVOS'!G53/'36 -COSTOS OPERATIVOS'!E53-1)</f>
        <v>-3.088625212940399E-2</v>
      </c>
      <c r="F53" s="78" t="str">
        <f>+IF('36 -COSTOS OPERATIVOS'!F53=0,"",'36 -COSTOS OPERATIVOS'!H53/'36 -COSTOS OPERATIVOS'!F53-1)</f>
        <v/>
      </c>
      <c r="G53" s="78">
        <f>+IF('36 -COSTOS OPERATIVOS'!G53=0,"",'36 -COSTOS OPERATIVOS'!I53/'36 -COSTOS OPERATIVOS'!G53-1)</f>
        <v>-4.0773971945805565E-3</v>
      </c>
      <c r="H53" s="78" t="str">
        <f>+IF('36 -COSTOS OPERATIVOS'!H53=0,"",'36 -COSTOS OPERATIVOS'!J53/'36 -COSTOS OPERATIVOS'!H53-1)</f>
        <v/>
      </c>
      <c r="I53" s="78">
        <f>+IF('36 -COSTOS OPERATIVOS'!I53=0,"",'36 -COSTOS OPERATIVOS'!K53/'36 -COSTOS OPERATIVOS'!I53-1)</f>
        <v>-1.0563262657705907E-2</v>
      </c>
      <c r="J53" s="78" t="str">
        <f>+IF('36 -COSTOS OPERATIVOS'!J53=0,"",'36 -COSTOS OPERATIVOS'!L53/'36 -COSTOS OPERATIVOS'!J53-1)</f>
        <v/>
      </c>
      <c r="K53" s="78">
        <f>+IF('36 -COSTOS OPERATIVOS'!C53=0,"",'36 -COSTOS OPERATIVOS'!K53/'36 -COSTOS OPERATIVOS'!C53-1)</f>
        <v>-0.39320788960912512</v>
      </c>
      <c r="L53" s="78" t="str">
        <f>+IF('36 -COSTOS OPERATIVOS'!D53=0,"",'36 -COSTOS OPERATIVOS'!L53/'36 -COSTOS OPERATIVOS'!D53-1)</f>
        <v/>
      </c>
    </row>
    <row r="54" spans="1:12">
      <c r="A54" s="45" t="s">
        <v>122</v>
      </c>
      <c r="B54" s="9" t="s">
        <v>41</v>
      </c>
      <c r="C54" s="78">
        <f>+IF('36 -COSTOS OPERATIVOS'!C54=0,"",'36 -COSTOS OPERATIVOS'!E54/'36 -COSTOS OPERATIVOS'!C54-1)</f>
        <v>-1.6488636112220401E-2</v>
      </c>
      <c r="D54" s="78" t="str">
        <f>+IF('36 -COSTOS OPERATIVOS'!D54=0,"",'36 -COSTOS OPERATIVOS'!F54/'36 -COSTOS OPERATIVOS'!D54-1)</f>
        <v/>
      </c>
      <c r="E54" s="78">
        <f>+IF('36 -COSTOS OPERATIVOS'!E54=0,"",'36 -COSTOS OPERATIVOS'!G54/'36 -COSTOS OPERATIVOS'!E54-1)</f>
        <v>2.0874498166523203E-3</v>
      </c>
      <c r="F54" s="78" t="str">
        <f>+IF('36 -COSTOS OPERATIVOS'!F54=0,"",'36 -COSTOS OPERATIVOS'!H54/'36 -COSTOS OPERATIVOS'!F54-1)</f>
        <v/>
      </c>
      <c r="G54" s="78">
        <f>+IF('36 -COSTOS OPERATIVOS'!G54=0,"",'36 -COSTOS OPERATIVOS'!I54/'36 -COSTOS OPERATIVOS'!G54-1)</f>
        <v>-5.4177000634597627E-3</v>
      </c>
      <c r="H54" s="78" t="str">
        <f>+IF('36 -COSTOS OPERATIVOS'!H54=0,"",'36 -COSTOS OPERATIVOS'!J54/'36 -COSTOS OPERATIVOS'!H54-1)</f>
        <v/>
      </c>
      <c r="I54" s="78">
        <f>+IF('36 -COSTOS OPERATIVOS'!I54=0,"",'36 -COSTOS OPERATIVOS'!K54/'36 -COSTOS OPERATIVOS'!I54-1)</f>
        <v>-0.10416941295717852</v>
      </c>
      <c r="J54" s="78" t="str">
        <f>+IF('36 -COSTOS OPERATIVOS'!J54=0,"",'36 -COSTOS OPERATIVOS'!L54/'36 -COSTOS OPERATIVOS'!J54-1)</f>
        <v/>
      </c>
      <c r="K54" s="78">
        <f>+IF('36 -COSTOS OPERATIVOS'!C54=0,"",'36 -COSTOS OPERATIVOS'!K54/'36 -COSTOS OPERATIVOS'!C54-1)</f>
        <v>-0.12188455040905177</v>
      </c>
      <c r="L54" s="78" t="str">
        <f>+IF('36 -COSTOS OPERATIVOS'!D54=0,"",'36 -COSTOS OPERATIVOS'!L54/'36 -COSTOS OPERATIVOS'!D54-1)</f>
        <v/>
      </c>
    </row>
    <row r="55" spans="1:12">
      <c r="A55" s="45" t="s">
        <v>199</v>
      </c>
      <c r="B55" s="9" t="s">
        <v>42</v>
      </c>
      <c r="C55" s="78">
        <f>+IF('36 -COSTOS OPERATIVOS'!C55=0,"",'36 -COSTOS OPERATIVOS'!E55/'36 -COSTOS OPERATIVOS'!C55-1)</f>
        <v>-2.8888158496770733E-2</v>
      </c>
      <c r="D55" s="78" t="str">
        <f>+IF('36 -COSTOS OPERATIVOS'!D55=0,"",'36 -COSTOS OPERATIVOS'!F55/'36 -COSTOS OPERATIVOS'!D55-1)</f>
        <v/>
      </c>
      <c r="E55" s="78">
        <f>+IF('36 -COSTOS OPERATIVOS'!E55=0,"",'36 -COSTOS OPERATIVOS'!G55/'36 -COSTOS OPERATIVOS'!E55-1)</f>
        <v>-1.3279681448464808E-3</v>
      </c>
      <c r="F55" s="78" t="str">
        <f>+IF('36 -COSTOS OPERATIVOS'!F55=0,"",'36 -COSTOS OPERATIVOS'!H55/'36 -COSTOS OPERATIVOS'!F55-1)</f>
        <v/>
      </c>
      <c r="G55" s="78">
        <f>+IF('36 -COSTOS OPERATIVOS'!G55=0,"",'36 -COSTOS OPERATIVOS'!I55/'36 -COSTOS OPERATIVOS'!G55-1)</f>
        <v>-3.8403433865626946E-3</v>
      </c>
      <c r="H55" s="78" t="str">
        <f>+IF('36 -COSTOS OPERATIVOS'!H55=0,"",'36 -COSTOS OPERATIVOS'!J55/'36 -COSTOS OPERATIVOS'!H55-1)</f>
        <v/>
      </c>
      <c r="I55" s="78">
        <f>+IF('36 -COSTOS OPERATIVOS'!I55=0,"",'36 -COSTOS OPERATIVOS'!K55/'36 -COSTOS OPERATIVOS'!I55-1)</f>
        <v>-0.12967399428178272</v>
      </c>
      <c r="J55" s="78" t="str">
        <f>+IF('36 -COSTOS OPERATIVOS'!J55=0,"",'36 -COSTOS OPERATIVOS'!L55/'36 -COSTOS OPERATIVOS'!J55-1)</f>
        <v/>
      </c>
      <c r="K55" s="78">
        <f>+IF('36 -COSTOS OPERATIVOS'!C55=0,"",'36 -COSTOS OPERATIVOS'!K55/'36 -COSTOS OPERATIVOS'!C55-1)</f>
        <v>-0.159179973210132</v>
      </c>
      <c r="L55" s="78" t="str">
        <f>+IF('36 -COSTOS OPERATIVOS'!D55=0,"",'36 -COSTOS OPERATIVOS'!L55/'36 -COSTOS OPERATIVOS'!D55-1)</f>
        <v/>
      </c>
    </row>
    <row r="56" spans="1:12">
      <c r="A56" s="45" t="s">
        <v>123</v>
      </c>
      <c r="B56" s="10" t="s">
        <v>43</v>
      </c>
      <c r="C56" s="78">
        <f>+IF('36 -COSTOS OPERATIVOS'!C56=0,"",'36 -COSTOS OPERATIVOS'!E56/'36 -COSTOS OPERATIVOS'!C56-1)</f>
        <v>-2.7114390514689668E-2</v>
      </c>
      <c r="D56" s="78" t="str">
        <f>+IF('36 -COSTOS OPERATIVOS'!D56=0,"",'36 -COSTOS OPERATIVOS'!F56/'36 -COSTOS OPERATIVOS'!D56-1)</f>
        <v/>
      </c>
      <c r="E56" s="78">
        <f>+IF('36 -COSTOS OPERATIVOS'!E56=0,"",'36 -COSTOS OPERATIVOS'!G56/'36 -COSTOS OPERATIVOS'!E56-1)</f>
        <v>-1.3355424381208403E-3</v>
      </c>
      <c r="F56" s="78" t="str">
        <f>+IF('36 -COSTOS OPERATIVOS'!F56=0,"",'36 -COSTOS OPERATIVOS'!H56/'36 -COSTOS OPERATIVOS'!F56-1)</f>
        <v/>
      </c>
      <c r="G56" s="78">
        <f>+IF('36 -COSTOS OPERATIVOS'!G56=0,"",'36 -COSTOS OPERATIVOS'!I56/'36 -COSTOS OPERATIVOS'!G56-1)</f>
        <v>-3.6019636178586945E-3</v>
      </c>
      <c r="H56" s="78" t="str">
        <f>+IF('36 -COSTOS OPERATIVOS'!H56=0,"",'36 -COSTOS OPERATIVOS'!J56/'36 -COSTOS OPERATIVOS'!H56-1)</f>
        <v/>
      </c>
      <c r="I56" s="78">
        <f>+IF('36 -COSTOS OPERATIVOS'!I56=0,"",'36 -COSTOS OPERATIVOS'!K56/'36 -COSTOS OPERATIVOS'!I56-1)</f>
        <v>-0.14508761894097555</v>
      </c>
      <c r="J56" s="78" t="str">
        <f>+IF('36 -COSTOS OPERATIVOS'!J56=0,"",'36 -COSTOS OPERATIVOS'!L56/'36 -COSTOS OPERATIVOS'!J56-1)</f>
        <v/>
      </c>
      <c r="K56" s="78">
        <f>+IF('36 -COSTOS OPERATIVOS'!C56=0,"",'36 -COSTOS OPERATIVOS'!K56/'36 -COSTOS OPERATIVOS'!C56-1)</f>
        <v>-0.17237072754209837</v>
      </c>
      <c r="L56" s="78" t="str">
        <f>+IF('36 -COSTOS OPERATIVOS'!D56=0,"",'36 -COSTOS OPERATIVOS'!L56/'36 -COSTOS OPERATIVOS'!D56-1)</f>
        <v/>
      </c>
    </row>
    <row r="57" spans="1:12">
      <c r="A57" s="45" t="s">
        <v>124</v>
      </c>
      <c r="B57" s="10" t="s">
        <v>44</v>
      </c>
      <c r="C57" s="78">
        <f>+IF('36 -COSTOS OPERATIVOS'!C57=0,"",'36 -COSTOS OPERATIVOS'!E57/'36 -COSTOS OPERATIVOS'!C57-1)</f>
        <v>-4.64737548441575E-2</v>
      </c>
      <c r="D57" s="78" t="str">
        <f>+IF('36 -COSTOS OPERATIVOS'!D57=0,"",'36 -COSTOS OPERATIVOS'!F57/'36 -COSTOS OPERATIVOS'!D57-1)</f>
        <v/>
      </c>
      <c r="E57" s="78">
        <f>+IF('36 -COSTOS OPERATIVOS'!E57=0,"",'36 -COSTOS OPERATIVOS'!G57/'36 -COSTOS OPERATIVOS'!E57-1)</f>
        <v>-4.4913309409132851E-2</v>
      </c>
      <c r="F57" s="78" t="str">
        <f>+IF('36 -COSTOS OPERATIVOS'!F57=0,"",'36 -COSTOS OPERATIVOS'!H57/'36 -COSTOS OPERATIVOS'!F57-1)</f>
        <v/>
      </c>
      <c r="G57" s="78">
        <f>+IF('36 -COSTOS OPERATIVOS'!G57=0,"",'36 -COSTOS OPERATIVOS'!I57/'36 -COSTOS OPERATIVOS'!G57-1)</f>
        <v>-4.5270931669455394E-2</v>
      </c>
      <c r="H57" s="78" t="str">
        <f>+IF('36 -COSTOS OPERATIVOS'!H57=0,"",'36 -COSTOS OPERATIVOS'!J57/'36 -COSTOS OPERATIVOS'!H57-1)</f>
        <v/>
      </c>
      <c r="I57" s="78">
        <f>+IF('36 -COSTOS OPERATIVOS'!I57=0,"",'36 -COSTOS OPERATIVOS'!K57/'36 -COSTOS OPERATIVOS'!I57-1)</f>
        <v>-9.5117368636847832E-2</v>
      </c>
      <c r="J57" s="78" t="str">
        <f>+IF('36 -COSTOS OPERATIVOS'!J57=0,"",'36 -COSTOS OPERATIVOS'!L57/'36 -COSTOS OPERATIVOS'!J57-1)</f>
        <v/>
      </c>
      <c r="K57" s="78">
        <f>+IF('36 -COSTOS OPERATIVOS'!C57=0,"",'36 -COSTOS OPERATIVOS'!K57/'36 -COSTOS OPERATIVOS'!C57-1)</f>
        <v>-0.21322990848761714</v>
      </c>
      <c r="L57" s="78" t="str">
        <f>+IF('36 -COSTOS OPERATIVOS'!D57=0,"",'36 -COSTOS OPERATIVOS'!L57/'36 -COSTOS OPERATIVOS'!D57-1)</f>
        <v/>
      </c>
    </row>
    <row r="58" spans="1:12">
      <c r="A58" s="45" t="s">
        <v>125</v>
      </c>
      <c r="B58" s="10" t="s">
        <v>45</v>
      </c>
      <c r="C58" s="78">
        <f>+IF('36 -COSTOS OPERATIVOS'!C58=0,"",'36 -COSTOS OPERATIVOS'!E58/'36 -COSTOS OPERATIVOS'!C58-1)</f>
        <v>-4.6449081734755038E-2</v>
      </c>
      <c r="D58" s="78" t="str">
        <f>+IF('36 -COSTOS OPERATIVOS'!D58=0,"",'36 -COSTOS OPERATIVOS'!F58/'36 -COSTOS OPERATIVOS'!D58-1)</f>
        <v/>
      </c>
      <c r="E58" s="78">
        <f>+IF('36 -COSTOS OPERATIVOS'!E58=0,"",'36 -COSTOS OPERATIVOS'!G58/'36 -COSTOS OPERATIVOS'!E58-1)</f>
        <v>-4.492170031694287E-2</v>
      </c>
      <c r="F58" s="78" t="str">
        <f>+IF('36 -COSTOS OPERATIVOS'!F58=0,"",'36 -COSTOS OPERATIVOS'!H58/'36 -COSTOS OPERATIVOS'!F58-1)</f>
        <v/>
      </c>
      <c r="G58" s="78">
        <f>+IF('36 -COSTOS OPERATIVOS'!G58=0,"",'36 -COSTOS OPERATIVOS'!I58/'36 -COSTOS OPERATIVOS'!G58-1)</f>
        <v>-4.5262336314350171E-2</v>
      </c>
      <c r="H58" s="78" t="str">
        <f>+IF('36 -COSTOS OPERATIVOS'!H58=0,"",'36 -COSTOS OPERATIVOS'!J58/'36 -COSTOS OPERATIVOS'!H58-1)</f>
        <v/>
      </c>
      <c r="I58" s="78">
        <f>+IF('36 -COSTOS OPERATIVOS'!I58=0,"",'36 -COSTOS OPERATIVOS'!K58/'36 -COSTOS OPERATIVOS'!I58-1)</f>
        <v>-9.5134936623160082E-2</v>
      </c>
      <c r="J58" s="78" t="str">
        <f>+IF('36 -COSTOS OPERATIVOS'!J58=0,"",'36 -COSTOS OPERATIVOS'!L58/'36 -COSTOS OPERATIVOS'!J58-1)</f>
        <v/>
      </c>
      <c r="K58" s="78">
        <f>+IF('36 -COSTOS OPERATIVOS'!C58=0,"",'36 -COSTOS OPERATIVOS'!K58/'36 -COSTOS OPERATIVOS'!C58-1)</f>
        <v>-0.21322465456048545</v>
      </c>
      <c r="L58" s="78" t="str">
        <f>+IF('36 -COSTOS OPERATIVOS'!D58=0,"",'36 -COSTOS OPERATIVOS'!L58/'36 -COSTOS OPERATIVOS'!D58-1)</f>
        <v/>
      </c>
    </row>
    <row r="59" spans="1:12">
      <c r="A59" s="45" t="s">
        <v>126</v>
      </c>
      <c r="B59" s="10" t="s">
        <v>46</v>
      </c>
      <c r="C59" s="78">
        <f>+IF('36 -COSTOS OPERATIVOS'!C59=0,"",'36 -COSTOS OPERATIVOS'!E59/'36 -COSTOS OPERATIVOS'!C59-1)</f>
        <v>-4.6448623027780744E-2</v>
      </c>
      <c r="D59" s="78" t="str">
        <f>+IF('36 -COSTOS OPERATIVOS'!D59=0,"",'36 -COSTOS OPERATIVOS'!F59/'36 -COSTOS OPERATIVOS'!D59-1)</f>
        <v/>
      </c>
      <c r="E59" s="78">
        <f>+IF('36 -COSTOS OPERATIVOS'!E59=0,"",'36 -COSTOS OPERATIVOS'!G59/'36 -COSTOS OPERATIVOS'!E59-1)</f>
        <v>-4.4938481690261489E-2</v>
      </c>
      <c r="F59" s="78" t="str">
        <f>+IF('36 -COSTOS OPERATIVOS'!F59=0,"",'36 -COSTOS OPERATIVOS'!H59/'36 -COSTOS OPERATIVOS'!F59-1)</f>
        <v/>
      </c>
      <c r="G59" s="78">
        <f>+IF('36 -COSTOS OPERATIVOS'!G59=0,"",'36 -COSTOS OPERATIVOS'!I59/'36 -COSTOS OPERATIVOS'!G59-1)</f>
        <v>-4.5296717734771508E-2</v>
      </c>
      <c r="H59" s="78" t="str">
        <f>+IF('36 -COSTOS OPERATIVOS'!H59=0,"",'36 -COSTOS OPERATIVOS'!J59/'36 -COSTOS OPERATIVOS'!H59-1)</f>
        <v/>
      </c>
      <c r="I59" s="78">
        <f>+IF('36 -COSTOS OPERATIVOS'!I59=0,"",'36 -COSTOS OPERATIVOS'!K59/'36 -COSTOS OPERATIVOS'!I59-1)</f>
        <v>-9.5102367588390413E-2</v>
      </c>
      <c r="J59" s="78" t="str">
        <f>+IF('36 -COSTOS OPERATIVOS'!J59=0,"",'36 -COSTOS OPERATIVOS'!L59/'36 -COSTOS OPERATIVOS'!J59-1)</f>
        <v/>
      </c>
      <c r="K59" s="78">
        <f>+IF('36 -COSTOS OPERATIVOS'!C59=0,"",'36 -COSTOS OPERATIVOS'!K59/'36 -COSTOS OPERATIVOS'!C59-1)</f>
        <v>-0.21323811554723826</v>
      </c>
      <c r="L59" s="78" t="str">
        <f>+IF('36 -COSTOS OPERATIVOS'!D59=0,"",'36 -COSTOS OPERATIVOS'!L59/'36 -COSTOS OPERATIVOS'!D59-1)</f>
        <v/>
      </c>
    </row>
    <row r="60" spans="1:12">
      <c r="A60" s="46"/>
      <c r="B60" s="11" t="s">
        <v>38</v>
      </c>
      <c r="C60" s="78" t="str">
        <f>+IF('36 -COSTOS OPERATIVOS'!C60=0,"",'36 -COSTOS OPERATIVOS'!E60/'36 -COSTOS OPERATIVOS'!C60-1)</f>
        <v/>
      </c>
      <c r="D60" s="78" t="str">
        <f>+IF('36 -COSTOS OPERATIVOS'!D60=0,"",'36 -COSTOS OPERATIVOS'!F60/'36 -COSTOS OPERATIVOS'!D60-1)</f>
        <v/>
      </c>
      <c r="E60" s="78" t="str">
        <f>+IF('36 -COSTOS OPERATIVOS'!E60=0,"",'36 -COSTOS OPERATIVOS'!G60/'36 -COSTOS OPERATIVOS'!E60-1)</f>
        <v/>
      </c>
      <c r="F60" s="78" t="str">
        <f>+IF('36 -COSTOS OPERATIVOS'!F60=0,"",'36 -COSTOS OPERATIVOS'!H60/'36 -COSTOS OPERATIVOS'!F60-1)</f>
        <v/>
      </c>
      <c r="G60" s="78" t="str">
        <f>+IF('36 -COSTOS OPERATIVOS'!G60=0,"",'36 -COSTOS OPERATIVOS'!I60/'36 -COSTOS OPERATIVOS'!G60-1)</f>
        <v/>
      </c>
      <c r="H60" s="78" t="str">
        <f>+IF('36 -COSTOS OPERATIVOS'!H60=0,"",'36 -COSTOS OPERATIVOS'!J60/'36 -COSTOS OPERATIVOS'!H60-1)</f>
        <v/>
      </c>
      <c r="I60" s="78" t="str">
        <f>+IF('36 -COSTOS OPERATIVOS'!I60=0,"",'36 -COSTOS OPERATIVOS'!K60/'36 -COSTOS OPERATIVOS'!I60-1)</f>
        <v/>
      </c>
      <c r="J60" s="78" t="str">
        <f>+IF('36 -COSTOS OPERATIVOS'!J60=0,"",'36 -COSTOS OPERATIVOS'!L60/'36 -COSTOS OPERATIVOS'!J60-1)</f>
        <v/>
      </c>
      <c r="K60" s="78" t="str">
        <f>+IF('36 -COSTOS OPERATIVOS'!C60=0,"",'36 -COSTOS OPERATIVOS'!K60/'36 -COSTOS OPERATIVOS'!C60-1)</f>
        <v/>
      </c>
      <c r="L60" s="78" t="str">
        <f>+IF('36 -COSTOS OPERATIVOS'!D60=0,"",'36 -COSTOS OPERATIVOS'!L60/'36 -COSTOS OPERATIVOS'!D60-1)</f>
        <v/>
      </c>
    </row>
    <row r="61" spans="1:12">
      <c r="A61" s="46"/>
      <c r="B61" s="7" t="s">
        <v>47</v>
      </c>
      <c r="C61" s="78" t="str">
        <f>+IF('36 -COSTOS OPERATIVOS'!C61=0,"",'36 -COSTOS OPERATIVOS'!E61/'36 -COSTOS OPERATIVOS'!C61-1)</f>
        <v/>
      </c>
      <c r="D61" s="78" t="str">
        <f>+IF('36 -COSTOS OPERATIVOS'!D61=0,"",'36 -COSTOS OPERATIVOS'!F61/'36 -COSTOS OPERATIVOS'!D61-1)</f>
        <v/>
      </c>
      <c r="E61" s="78" t="str">
        <f>+IF('36 -COSTOS OPERATIVOS'!E61=0,"",'36 -COSTOS OPERATIVOS'!G61/'36 -COSTOS OPERATIVOS'!E61-1)</f>
        <v/>
      </c>
      <c r="F61" s="78" t="str">
        <f>+IF('36 -COSTOS OPERATIVOS'!F61=0,"",'36 -COSTOS OPERATIVOS'!H61/'36 -COSTOS OPERATIVOS'!F61-1)</f>
        <v/>
      </c>
      <c r="G61" s="78" t="str">
        <f>+IF('36 -COSTOS OPERATIVOS'!G61=0,"",'36 -COSTOS OPERATIVOS'!I61/'36 -COSTOS OPERATIVOS'!G61-1)</f>
        <v/>
      </c>
      <c r="H61" s="78" t="str">
        <f>+IF('36 -COSTOS OPERATIVOS'!H61=0,"",'36 -COSTOS OPERATIVOS'!J61/'36 -COSTOS OPERATIVOS'!H61-1)</f>
        <v/>
      </c>
      <c r="I61" s="78" t="str">
        <f>+IF('36 -COSTOS OPERATIVOS'!I61=0,"",'36 -COSTOS OPERATIVOS'!K61/'36 -COSTOS OPERATIVOS'!I61-1)</f>
        <v/>
      </c>
      <c r="J61" s="78" t="str">
        <f>+IF('36 -COSTOS OPERATIVOS'!J61=0,"",'36 -COSTOS OPERATIVOS'!L61/'36 -COSTOS OPERATIVOS'!J61-1)</f>
        <v/>
      </c>
      <c r="K61" s="78" t="str">
        <f>+IF('36 -COSTOS OPERATIVOS'!C61=0,"",'36 -COSTOS OPERATIVOS'!K61/'36 -COSTOS OPERATIVOS'!C61-1)</f>
        <v/>
      </c>
      <c r="L61" s="78" t="str">
        <f>+IF('36 -COSTOS OPERATIVOS'!D61=0,"",'36 -COSTOS OPERATIVOS'!L61/'36 -COSTOS OPERATIVOS'!D61-1)</f>
        <v/>
      </c>
    </row>
    <row r="62" spans="1:12">
      <c r="A62" s="45" t="s">
        <v>127</v>
      </c>
      <c r="B62" s="10" t="s">
        <v>48</v>
      </c>
      <c r="C62" s="78" t="str">
        <f>+IF('36 -COSTOS OPERATIVOS'!C62=0,"",'36 -COSTOS OPERATIVOS'!E62/'36 -COSTOS OPERATIVOS'!C62-1)</f>
        <v/>
      </c>
      <c r="D62" s="78" t="str">
        <f>+IF('36 -COSTOS OPERATIVOS'!D62=0,"",'36 -COSTOS OPERATIVOS'!F62/'36 -COSTOS OPERATIVOS'!D62-1)</f>
        <v/>
      </c>
      <c r="E62" s="78" t="str">
        <f>+IF('36 -COSTOS OPERATIVOS'!E62=0,"",'36 -COSTOS OPERATIVOS'!G62/'36 -COSTOS OPERATIVOS'!E62-1)</f>
        <v/>
      </c>
      <c r="F62" s="78" t="str">
        <f>+IF('36 -COSTOS OPERATIVOS'!F62=0,"",'36 -COSTOS OPERATIVOS'!H62/'36 -COSTOS OPERATIVOS'!F62-1)</f>
        <v/>
      </c>
      <c r="G62" s="78" t="str">
        <f>+IF('36 -COSTOS OPERATIVOS'!G62=0,"",'36 -COSTOS OPERATIVOS'!I62/'36 -COSTOS OPERATIVOS'!G62-1)</f>
        <v/>
      </c>
      <c r="H62" s="78" t="str">
        <f>+IF('36 -COSTOS OPERATIVOS'!H62=0,"",'36 -COSTOS OPERATIVOS'!J62/'36 -COSTOS OPERATIVOS'!H62-1)</f>
        <v/>
      </c>
      <c r="I62" s="78" t="str">
        <f>+IF('36 -COSTOS OPERATIVOS'!I62=0,"",'36 -COSTOS OPERATIVOS'!K62/'36 -COSTOS OPERATIVOS'!I62-1)</f>
        <v/>
      </c>
      <c r="J62" s="78" t="str">
        <f>+IF('36 -COSTOS OPERATIVOS'!J62=0,"",'36 -COSTOS OPERATIVOS'!L62/'36 -COSTOS OPERATIVOS'!J62-1)</f>
        <v/>
      </c>
      <c r="K62" s="78" t="str">
        <f>+IF('36 -COSTOS OPERATIVOS'!C62=0,"",'36 -COSTOS OPERATIVOS'!K62/'36 -COSTOS OPERATIVOS'!C62-1)</f>
        <v/>
      </c>
      <c r="L62" s="78" t="str">
        <f>+IF('36 -COSTOS OPERATIVOS'!D62=0,"",'36 -COSTOS OPERATIVOS'!L62/'36 -COSTOS OPERATIVOS'!D62-1)</f>
        <v/>
      </c>
    </row>
    <row r="63" spans="1:12">
      <c r="A63" s="45" t="s">
        <v>128</v>
      </c>
      <c r="B63" s="10" t="s">
        <v>49</v>
      </c>
      <c r="C63" s="78" t="str">
        <f>+IF('36 -COSTOS OPERATIVOS'!C63=0,"",'36 -COSTOS OPERATIVOS'!E63/'36 -COSTOS OPERATIVOS'!C63-1)</f>
        <v/>
      </c>
      <c r="D63" s="78" t="str">
        <f>+IF('36 -COSTOS OPERATIVOS'!D63=0,"",'36 -COSTOS OPERATIVOS'!F63/'36 -COSTOS OPERATIVOS'!D63-1)</f>
        <v/>
      </c>
      <c r="E63" s="78" t="str">
        <f>+IF('36 -COSTOS OPERATIVOS'!E63=0,"",'36 -COSTOS OPERATIVOS'!G63/'36 -COSTOS OPERATIVOS'!E63-1)</f>
        <v/>
      </c>
      <c r="F63" s="78" t="str">
        <f>+IF('36 -COSTOS OPERATIVOS'!F63=0,"",'36 -COSTOS OPERATIVOS'!H63/'36 -COSTOS OPERATIVOS'!F63-1)</f>
        <v/>
      </c>
      <c r="G63" s="78" t="str">
        <f>+IF('36 -COSTOS OPERATIVOS'!G63=0,"",'36 -COSTOS OPERATIVOS'!I63/'36 -COSTOS OPERATIVOS'!G63-1)</f>
        <v/>
      </c>
      <c r="H63" s="78" t="str">
        <f>+IF('36 -COSTOS OPERATIVOS'!H63=0,"",'36 -COSTOS OPERATIVOS'!J63/'36 -COSTOS OPERATIVOS'!H63-1)</f>
        <v/>
      </c>
      <c r="I63" s="78" t="str">
        <f>+IF('36 -COSTOS OPERATIVOS'!I63=0,"",'36 -COSTOS OPERATIVOS'!K63/'36 -COSTOS OPERATIVOS'!I63-1)</f>
        <v/>
      </c>
      <c r="J63" s="78" t="str">
        <f>+IF('36 -COSTOS OPERATIVOS'!J63=0,"",'36 -COSTOS OPERATIVOS'!L63/'36 -COSTOS OPERATIVOS'!J63-1)</f>
        <v/>
      </c>
      <c r="K63" s="78" t="str">
        <f>+IF('36 -COSTOS OPERATIVOS'!C63=0,"",'36 -COSTOS OPERATIVOS'!K63/'36 -COSTOS OPERATIVOS'!C63-1)</f>
        <v/>
      </c>
      <c r="L63" s="78" t="str">
        <f>+IF('36 -COSTOS OPERATIVOS'!D63=0,"",'36 -COSTOS OPERATIVOS'!L63/'36 -COSTOS OPERATIVOS'!D63-1)</f>
        <v/>
      </c>
    </row>
    <row r="64" spans="1:12">
      <c r="A64" s="45" t="s">
        <v>129</v>
      </c>
      <c r="B64" s="9" t="s">
        <v>50</v>
      </c>
      <c r="C64" s="78" t="str">
        <f>+IF('36 -COSTOS OPERATIVOS'!C64=0,"",'36 -COSTOS OPERATIVOS'!E64/'36 -COSTOS OPERATIVOS'!C64-1)</f>
        <v/>
      </c>
      <c r="D64" s="78" t="str">
        <f>+IF('36 -COSTOS OPERATIVOS'!D64=0,"",'36 -COSTOS OPERATIVOS'!F64/'36 -COSTOS OPERATIVOS'!D64-1)</f>
        <v/>
      </c>
      <c r="E64" s="78" t="str">
        <f>+IF('36 -COSTOS OPERATIVOS'!E64=0,"",'36 -COSTOS OPERATIVOS'!G64/'36 -COSTOS OPERATIVOS'!E64-1)</f>
        <v/>
      </c>
      <c r="F64" s="78" t="str">
        <f>+IF('36 -COSTOS OPERATIVOS'!F64=0,"",'36 -COSTOS OPERATIVOS'!H64/'36 -COSTOS OPERATIVOS'!F64-1)</f>
        <v/>
      </c>
      <c r="G64" s="78" t="str">
        <f>+IF('36 -COSTOS OPERATIVOS'!G64=0,"",'36 -COSTOS OPERATIVOS'!I64/'36 -COSTOS OPERATIVOS'!G64-1)</f>
        <v/>
      </c>
      <c r="H64" s="78" t="str">
        <f>+IF('36 -COSTOS OPERATIVOS'!H64=0,"",'36 -COSTOS OPERATIVOS'!J64/'36 -COSTOS OPERATIVOS'!H64-1)</f>
        <v/>
      </c>
      <c r="I64" s="78" t="str">
        <f>+IF('36 -COSTOS OPERATIVOS'!I64=0,"",'36 -COSTOS OPERATIVOS'!K64/'36 -COSTOS OPERATIVOS'!I64-1)</f>
        <v/>
      </c>
      <c r="J64" s="78" t="str">
        <f>+IF('36 -COSTOS OPERATIVOS'!J64=0,"",'36 -COSTOS OPERATIVOS'!L64/'36 -COSTOS OPERATIVOS'!J64-1)</f>
        <v/>
      </c>
      <c r="K64" s="78" t="str">
        <f>+IF('36 -COSTOS OPERATIVOS'!C64=0,"",'36 -COSTOS OPERATIVOS'!K64/'36 -COSTOS OPERATIVOS'!C64-1)</f>
        <v/>
      </c>
      <c r="L64" s="78" t="str">
        <f>+IF('36 -COSTOS OPERATIVOS'!D64=0,"",'36 -COSTOS OPERATIVOS'!L64/'36 -COSTOS OPERATIVOS'!D64-1)</f>
        <v/>
      </c>
    </row>
    <row r="65" spans="1:12">
      <c r="A65" s="45" t="s">
        <v>130</v>
      </c>
      <c r="B65" s="9" t="s">
        <v>51</v>
      </c>
      <c r="C65" s="78" t="str">
        <f>+IF('36 -COSTOS OPERATIVOS'!C65=0,"",'36 -COSTOS OPERATIVOS'!E65/'36 -COSTOS OPERATIVOS'!C65-1)</f>
        <v/>
      </c>
      <c r="D65" s="78" t="str">
        <f>+IF('36 -COSTOS OPERATIVOS'!D65=0,"",'36 -COSTOS OPERATIVOS'!F65/'36 -COSTOS OPERATIVOS'!D65-1)</f>
        <v/>
      </c>
      <c r="E65" s="78" t="str">
        <f>+IF('36 -COSTOS OPERATIVOS'!E65=0,"",'36 -COSTOS OPERATIVOS'!G65/'36 -COSTOS OPERATIVOS'!E65-1)</f>
        <v/>
      </c>
      <c r="F65" s="78" t="str">
        <f>+IF('36 -COSTOS OPERATIVOS'!F65=0,"",'36 -COSTOS OPERATIVOS'!H65/'36 -COSTOS OPERATIVOS'!F65-1)</f>
        <v/>
      </c>
      <c r="G65" s="78" t="str">
        <f>+IF('36 -COSTOS OPERATIVOS'!G65=0,"",'36 -COSTOS OPERATIVOS'!I65/'36 -COSTOS OPERATIVOS'!G65-1)</f>
        <v/>
      </c>
      <c r="H65" s="78" t="str">
        <f>+IF('36 -COSTOS OPERATIVOS'!H65=0,"",'36 -COSTOS OPERATIVOS'!J65/'36 -COSTOS OPERATIVOS'!H65-1)</f>
        <v/>
      </c>
      <c r="I65" s="78" t="str">
        <f>+IF('36 -COSTOS OPERATIVOS'!I65=0,"",'36 -COSTOS OPERATIVOS'!K65/'36 -COSTOS OPERATIVOS'!I65-1)</f>
        <v/>
      </c>
      <c r="J65" s="78" t="str">
        <f>+IF('36 -COSTOS OPERATIVOS'!J65=0,"",'36 -COSTOS OPERATIVOS'!L65/'36 -COSTOS OPERATIVOS'!J65-1)</f>
        <v/>
      </c>
      <c r="K65" s="78" t="str">
        <f>+IF('36 -COSTOS OPERATIVOS'!C65=0,"",'36 -COSTOS OPERATIVOS'!K65/'36 -COSTOS OPERATIVOS'!C65-1)</f>
        <v/>
      </c>
      <c r="L65" s="78" t="str">
        <f>+IF('36 -COSTOS OPERATIVOS'!D65=0,"",'36 -COSTOS OPERATIVOS'!L65/'36 -COSTOS OPERATIVOS'!D65-1)</f>
        <v/>
      </c>
    </row>
    <row r="66" spans="1:12">
      <c r="A66" s="46"/>
      <c r="B66" s="11" t="s">
        <v>38</v>
      </c>
      <c r="C66" s="78" t="str">
        <f>+IF('36 -COSTOS OPERATIVOS'!C66=0,"",'36 -COSTOS OPERATIVOS'!E66/'36 -COSTOS OPERATIVOS'!C66-1)</f>
        <v/>
      </c>
      <c r="D66" s="78" t="str">
        <f>+IF('36 -COSTOS OPERATIVOS'!D66=0,"",'36 -COSTOS OPERATIVOS'!F66/'36 -COSTOS OPERATIVOS'!D66-1)</f>
        <v/>
      </c>
      <c r="E66" s="78" t="str">
        <f>+IF('36 -COSTOS OPERATIVOS'!E66=0,"",'36 -COSTOS OPERATIVOS'!G66/'36 -COSTOS OPERATIVOS'!E66-1)</f>
        <v/>
      </c>
      <c r="F66" s="78" t="str">
        <f>+IF('36 -COSTOS OPERATIVOS'!F66=0,"",'36 -COSTOS OPERATIVOS'!H66/'36 -COSTOS OPERATIVOS'!F66-1)</f>
        <v/>
      </c>
      <c r="G66" s="78" t="str">
        <f>+IF('36 -COSTOS OPERATIVOS'!G66=0,"",'36 -COSTOS OPERATIVOS'!I66/'36 -COSTOS OPERATIVOS'!G66-1)</f>
        <v/>
      </c>
      <c r="H66" s="78" t="str">
        <f>+IF('36 -COSTOS OPERATIVOS'!H66=0,"",'36 -COSTOS OPERATIVOS'!J66/'36 -COSTOS OPERATIVOS'!H66-1)</f>
        <v/>
      </c>
      <c r="I66" s="78" t="str">
        <f>+IF('36 -COSTOS OPERATIVOS'!I66=0,"",'36 -COSTOS OPERATIVOS'!K66/'36 -COSTOS OPERATIVOS'!I66-1)</f>
        <v/>
      </c>
      <c r="J66" s="78" t="str">
        <f>+IF('36 -COSTOS OPERATIVOS'!J66=0,"",'36 -COSTOS OPERATIVOS'!L66/'36 -COSTOS OPERATIVOS'!J66-1)</f>
        <v/>
      </c>
      <c r="K66" s="78" t="str">
        <f>+IF('36 -COSTOS OPERATIVOS'!C66=0,"",'36 -COSTOS OPERATIVOS'!K66/'36 -COSTOS OPERATIVOS'!C66-1)</f>
        <v/>
      </c>
      <c r="L66" s="78" t="str">
        <f>+IF('36 -COSTOS OPERATIVOS'!D66=0,"",'36 -COSTOS OPERATIVOS'!L66/'36 -COSTOS OPERATIVOS'!D66-1)</f>
        <v/>
      </c>
    </row>
    <row r="67" spans="1:12">
      <c r="A67" s="45" t="s">
        <v>131</v>
      </c>
      <c r="B67" s="7" t="s">
        <v>52</v>
      </c>
      <c r="C67" s="78">
        <f>+IF('36 -COSTOS OPERATIVOS'!C67=0,"",'36 -COSTOS OPERATIVOS'!E67/'36 -COSTOS OPERATIVOS'!C67-1)</f>
        <v>-0.67725045950161467</v>
      </c>
      <c r="D67" s="78">
        <f>+IF('36 -COSTOS OPERATIVOS'!D67=0,"",'36 -COSTOS OPERATIVOS'!F67/'36 -COSTOS OPERATIVOS'!D67-1)</f>
        <v>-8.5335177896308512E-3</v>
      </c>
      <c r="E67" s="78">
        <f>+IF('36 -COSTOS OPERATIVOS'!E67=0,"",'36 -COSTOS OPERATIVOS'!G67/'36 -COSTOS OPERATIVOS'!E67-1)</f>
        <v>2.1152627826562003</v>
      </c>
      <c r="F67" s="78">
        <f>+IF('36 -COSTOS OPERATIVOS'!F67=0,"",'36 -COSTOS OPERATIVOS'!H67/'36 -COSTOS OPERATIVOS'!F67-1)</f>
        <v>0.16421601193793145</v>
      </c>
      <c r="G67" s="78">
        <f>+IF('36 -COSTOS OPERATIVOS'!G67=0,"",'36 -COSTOS OPERATIVOS'!I67/'36 -COSTOS OPERATIVOS'!G67-1)</f>
        <v>-0.29054361649386751</v>
      </c>
      <c r="H67" s="78">
        <f>+IF('36 -COSTOS OPERATIVOS'!H67=0,"",'36 -COSTOS OPERATIVOS'!J67/'36 -COSTOS OPERATIVOS'!H67-1)</f>
        <v>-5.9142617899351602E-2</v>
      </c>
      <c r="I67" s="78">
        <f>+IF('36 -COSTOS OPERATIVOS'!I67=0,"",'36 -COSTOS OPERATIVOS'!K67/'36 -COSTOS OPERATIVOS'!I67-1)</f>
        <v>0.56449485076578343</v>
      </c>
      <c r="J67" s="78">
        <f>+IF('36 -COSTOS OPERATIVOS'!J67=0,"",'36 -COSTOS OPERATIVOS'!L67/'36 -COSTOS OPERATIVOS'!J67-1)</f>
        <v>-0.41140044791016972</v>
      </c>
      <c r="K67" s="78">
        <f>+IF('36 -COSTOS OPERATIVOS'!C67=0,"",'36 -COSTOS OPERATIVOS'!K67/'36 -COSTOS OPERATIVOS'!C67-1)</f>
        <v>0.11598962765446408</v>
      </c>
      <c r="L67" s="78">
        <f>+IF('36 -COSTOS OPERATIVOS'!D67=0,"",'36 -COSTOS OPERATIVOS'!L67/'36 -COSTOS OPERATIVOS'!D67-1)</f>
        <v>-0.3607726786120502</v>
      </c>
    </row>
    <row r="68" spans="1:12">
      <c r="A68" s="45" t="s">
        <v>132</v>
      </c>
      <c r="B68" s="8" t="s">
        <v>53</v>
      </c>
      <c r="C68" s="78" t="str">
        <f>+IF('36 -COSTOS OPERATIVOS'!C68=0,"",'36 -COSTOS OPERATIVOS'!E68/'36 -COSTOS OPERATIVOS'!C68-1)</f>
        <v/>
      </c>
      <c r="D68" s="78">
        <f>+IF('36 -COSTOS OPERATIVOS'!D68=0,"",'36 -COSTOS OPERATIVOS'!F68/'36 -COSTOS OPERATIVOS'!D68-1)</f>
        <v>-9.3933602321795151E-2</v>
      </c>
      <c r="E68" s="78" t="str">
        <f>+IF('36 -COSTOS OPERATIVOS'!E68=0,"",'36 -COSTOS OPERATIVOS'!G68/'36 -COSTOS OPERATIVOS'!E68-1)</f>
        <v/>
      </c>
      <c r="F68" s="78">
        <f>+IF('36 -COSTOS OPERATIVOS'!F68=0,"",'36 -COSTOS OPERATIVOS'!H68/'36 -COSTOS OPERATIVOS'!F68-1)</f>
        <v>-0.80136429233181294</v>
      </c>
      <c r="G68" s="78" t="str">
        <f>+IF('36 -COSTOS OPERATIVOS'!G68=0,"",'36 -COSTOS OPERATIVOS'!I68/'36 -COSTOS OPERATIVOS'!G68-1)</f>
        <v/>
      </c>
      <c r="H68" s="78">
        <f>+IF('36 -COSTOS OPERATIVOS'!H68=0,"",'36 -COSTOS OPERATIVOS'!J68/'36 -COSTOS OPERATIVOS'!H68-1)</f>
        <v>0.10253048836233902</v>
      </c>
      <c r="I68" s="78" t="str">
        <f>+IF('36 -COSTOS OPERATIVOS'!I68=0,"",'36 -COSTOS OPERATIVOS'!K68/'36 -COSTOS OPERATIVOS'!I68-1)</f>
        <v/>
      </c>
      <c r="J68" s="78">
        <f>+IF('36 -COSTOS OPERATIVOS'!J68=0,"",'36 -COSTOS OPERATIVOS'!L68/'36 -COSTOS OPERATIVOS'!J68-1)</f>
        <v>-0.48190381616884281</v>
      </c>
      <c r="K68" s="78" t="str">
        <f>+IF('36 -COSTOS OPERATIVOS'!C68=0,"",'36 -COSTOS OPERATIVOS'!K68/'36 -COSTOS OPERATIVOS'!C68-1)</f>
        <v/>
      </c>
      <c r="L68" s="78">
        <f>+IF('36 -COSTOS OPERATIVOS'!D68=0,"",'36 -COSTOS OPERATIVOS'!L68/'36 -COSTOS OPERATIVOS'!D68-1)</f>
        <v>-0.89719402701737638</v>
      </c>
    </row>
    <row r="69" spans="1:12">
      <c r="A69" s="45" t="s">
        <v>175</v>
      </c>
      <c r="B69" s="9" t="s">
        <v>54</v>
      </c>
      <c r="C69" s="78" t="str">
        <f>+IF('36 -COSTOS OPERATIVOS'!C69=0,"",'36 -COSTOS OPERATIVOS'!E69/'36 -COSTOS OPERATIVOS'!C69-1)</f>
        <v/>
      </c>
      <c r="D69" s="78" t="str">
        <f>+IF('36 -COSTOS OPERATIVOS'!D69=0,"",'36 -COSTOS OPERATIVOS'!F69/'36 -COSTOS OPERATIVOS'!D69-1)</f>
        <v/>
      </c>
      <c r="E69" s="78" t="str">
        <f>+IF('36 -COSTOS OPERATIVOS'!E69=0,"",'36 -COSTOS OPERATIVOS'!G69/'36 -COSTOS OPERATIVOS'!E69-1)</f>
        <v/>
      </c>
      <c r="F69" s="78" t="str">
        <f>+IF('36 -COSTOS OPERATIVOS'!F69=0,"",'36 -COSTOS OPERATIVOS'!H69/'36 -COSTOS OPERATIVOS'!F69-1)</f>
        <v/>
      </c>
      <c r="G69" s="78" t="str">
        <f>+IF('36 -COSTOS OPERATIVOS'!G69=0,"",'36 -COSTOS OPERATIVOS'!I69/'36 -COSTOS OPERATIVOS'!G69-1)</f>
        <v/>
      </c>
      <c r="H69" s="78" t="str">
        <f>+IF('36 -COSTOS OPERATIVOS'!H69=0,"",'36 -COSTOS OPERATIVOS'!J69/'36 -COSTOS OPERATIVOS'!H69-1)</f>
        <v/>
      </c>
      <c r="I69" s="78" t="str">
        <f>+IF('36 -COSTOS OPERATIVOS'!I69=0,"",'36 -COSTOS OPERATIVOS'!K69/'36 -COSTOS OPERATIVOS'!I69-1)</f>
        <v/>
      </c>
      <c r="J69" s="78" t="str">
        <f>+IF('36 -COSTOS OPERATIVOS'!J69=0,"",'36 -COSTOS OPERATIVOS'!L69/'36 -COSTOS OPERATIVOS'!J69-1)</f>
        <v/>
      </c>
      <c r="K69" s="78" t="str">
        <f>+IF('36 -COSTOS OPERATIVOS'!C69=0,"",'36 -COSTOS OPERATIVOS'!K69/'36 -COSTOS OPERATIVOS'!C69-1)</f>
        <v/>
      </c>
      <c r="L69" s="78" t="str">
        <f>+IF('36 -COSTOS OPERATIVOS'!D69=0,"",'36 -COSTOS OPERATIVOS'!L69/'36 -COSTOS OPERATIVOS'!D69-1)</f>
        <v/>
      </c>
    </row>
    <row r="70" spans="1:12">
      <c r="A70" s="45" t="s">
        <v>133</v>
      </c>
      <c r="B70" s="9" t="s">
        <v>55</v>
      </c>
      <c r="C70" s="78" t="str">
        <f>+IF('36 -COSTOS OPERATIVOS'!C70=0,"",'36 -COSTOS OPERATIVOS'!E70/'36 -COSTOS OPERATIVOS'!C70-1)</f>
        <v/>
      </c>
      <c r="D70" s="78" t="str">
        <f>+IF('36 -COSTOS OPERATIVOS'!D70=0,"",'36 -COSTOS OPERATIVOS'!F70/'36 -COSTOS OPERATIVOS'!D70-1)</f>
        <v/>
      </c>
      <c r="E70" s="78" t="str">
        <f>+IF('36 -COSTOS OPERATIVOS'!E70=0,"",'36 -COSTOS OPERATIVOS'!G70/'36 -COSTOS OPERATIVOS'!E70-1)</f>
        <v/>
      </c>
      <c r="F70" s="78" t="str">
        <f>+IF('36 -COSTOS OPERATIVOS'!F70=0,"",'36 -COSTOS OPERATIVOS'!H70/'36 -COSTOS OPERATIVOS'!F70-1)</f>
        <v/>
      </c>
      <c r="G70" s="78" t="str">
        <f>+IF('36 -COSTOS OPERATIVOS'!G70=0,"",'36 -COSTOS OPERATIVOS'!I70/'36 -COSTOS OPERATIVOS'!G70-1)</f>
        <v/>
      </c>
      <c r="H70" s="78" t="str">
        <f>+IF('36 -COSTOS OPERATIVOS'!H70=0,"",'36 -COSTOS OPERATIVOS'!J70/'36 -COSTOS OPERATIVOS'!H70-1)</f>
        <v/>
      </c>
      <c r="I70" s="78" t="str">
        <f>+IF('36 -COSTOS OPERATIVOS'!I70=0,"",'36 -COSTOS OPERATIVOS'!K70/'36 -COSTOS OPERATIVOS'!I70-1)</f>
        <v/>
      </c>
      <c r="J70" s="78" t="str">
        <f>+IF('36 -COSTOS OPERATIVOS'!J70=0,"",'36 -COSTOS OPERATIVOS'!L70/'36 -COSTOS OPERATIVOS'!J70-1)</f>
        <v/>
      </c>
      <c r="K70" s="78" t="str">
        <f>+IF('36 -COSTOS OPERATIVOS'!C70=0,"",'36 -COSTOS OPERATIVOS'!K70/'36 -COSTOS OPERATIVOS'!C70-1)</f>
        <v/>
      </c>
      <c r="L70" s="78" t="str">
        <f>+IF('36 -COSTOS OPERATIVOS'!D70=0,"",'36 -COSTOS OPERATIVOS'!L70/'36 -COSTOS OPERATIVOS'!D70-1)</f>
        <v/>
      </c>
    </row>
    <row r="71" spans="1:12">
      <c r="A71" s="45" t="s">
        <v>134</v>
      </c>
      <c r="B71" s="9" t="s">
        <v>56</v>
      </c>
      <c r="C71" s="78" t="str">
        <f>+IF('36 -COSTOS OPERATIVOS'!C71=0,"",'36 -COSTOS OPERATIVOS'!E71/'36 -COSTOS OPERATIVOS'!C71-1)</f>
        <v/>
      </c>
      <c r="D71" s="78" t="str">
        <f>+IF('36 -COSTOS OPERATIVOS'!D71=0,"",'36 -COSTOS OPERATIVOS'!F71/'36 -COSTOS OPERATIVOS'!D71-1)</f>
        <v/>
      </c>
      <c r="E71" s="78" t="str">
        <f>+IF('36 -COSTOS OPERATIVOS'!E71=0,"",'36 -COSTOS OPERATIVOS'!G71/'36 -COSTOS OPERATIVOS'!E71-1)</f>
        <v/>
      </c>
      <c r="F71" s="78" t="str">
        <f>+IF('36 -COSTOS OPERATIVOS'!F71=0,"",'36 -COSTOS OPERATIVOS'!H71/'36 -COSTOS OPERATIVOS'!F71-1)</f>
        <v/>
      </c>
      <c r="G71" s="78" t="str">
        <f>+IF('36 -COSTOS OPERATIVOS'!G71=0,"",'36 -COSTOS OPERATIVOS'!I71/'36 -COSTOS OPERATIVOS'!G71-1)</f>
        <v/>
      </c>
      <c r="H71" s="78" t="str">
        <f>+IF('36 -COSTOS OPERATIVOS'!H71=0,"",'36 -COSTOS OPERATIVOS'!J71/'36 -COSTOS OPERATIVOS'!H71-1)</f>
        <v/>
      </c>
      <c r="I71" s="78" t="str">
        <f>+IF('36 -COSTOS OPERATIVOS'!I71=0,"",'36 -COSTOS OPERATIVOS'!K71/'36 -COSTOS OPERATIVOS'!I71-1)</f>
        <v/>
      </c>
      <c r="J71" s="78" t="str">
        <f>+IF('36 -COSTOS OPERATIVOS'!J71=0,"",'36 -COSTOS OPERATIVOS'!L71/'36 -COSTOS OPERATIVOS'!J71-1)</f>
        <v/>
      </c>
      <c r="K71" s="78" t="str">
        <f>+IF('36 -COSTOS OPERATIVOS'!C71=0,"",'36 -COSTOS OPERATIVOS'!K71/'36 -COSTOS OPERATIVOS'!C71-1)</f>
        <v/>
      </c>
      <c r="L71" s="78" t="str">
        <f>+IF('36 -COSTOS OPERATIVOS'!D71=0,"",'36 -COSTOS OPERATIVOS'!L71/'36 -COSTOS OPERATIVOS'!D71-1)</f>
        <v/>
      </c>
    </row>
    <row r="72" spans="1:12">
      <c r="A72" s="45" t="s">
        <v>135</v>
      </c>
      <c r="B72" s="9" t="s">
        <v>57</v>
      </c>
      <c r="C72" s="78" t="str">
        <f>+IF('36 -COSTOS OPERATIVOS'!C72=0,"",'36 -COSTOS OPERATIVOS'!E72/'36 -COSTOS OPERATIVOS'!C72-1)</f>
        <v/>
      </c>
      <c r="D72" s="78">
        <f>+IF('36 -COSTOS OPERATIVOS'!D72=0,"",'36 -COSTOS OPERATIVOS'!F72/'36 -COSTOS OPERATIVOS'!D72-1)</f>
        <v>4.8823529411764701</v>
      </c>
      <c r="E72" s="78" t="str">
        <f>+IF('36 -COSTOS OPERATIVOS'!E72=0,"",'36 -COSTOS OPERATIVOS'!G72/'36 -COSTOS OPERATIVOS'!E72-1)</f>
        <v/>
      </c>
      <c r="F72" s="78">
        <f>+IF('36 -COSTOS OPERATIVOS'!F72=0,"",'36 -COSTOS OPERATIVOS'!H72/'36 -COSTOS OPERATIVOS'!F72-1)</f>
        <v>2.8983371341695174</v>
      </c>
      <c r="G72" s="78" t="str">
        <f>+IF('36 -COSTOS OPERATIVOS'!G72=0,"",'36 -COSTOS OPERATIVOS'!I72/'36 -COSTOS OPERATIVOS'!G72-1)</f>
        <v/>
      </c>
      <c r="H72" s="78">
        <f>+IF('36 -COSTOS OPERATIVOS'!H72=0,"",'36 -COSTOS OPERATIVOS'!J72/'36 -COSTOS OPERATIVOS'!H72-1)</f>
        <v>-0.60050992000981729</v>
      </c>
      <c r="I72" s="78" t="str">
        <f>+IF('36 -COSTOS OPERATIVOS'!I72=0,"",'36 -COSTOS OPERATIVOS'!K72/'36 -COSTOS OPERATIVOS'!I72-1)</f>
        <v/>
      </c>
      <c r="J72" s="78">
        <f>+IF('36 -COSTOS OPERATIVOS'!J72=0,"",'36 -COSTOS OPERATIVOS'!L72/'36 -COSTOS OPERATIVOS'!J72-1)</f>
        <v>-0.90584857259881957</v>
      </c>
      <c r="K72" s="78" t="str">
        <f>+IF('36 -COSTOS OPERATIVOS'!C72=0,"",'36 -COSTOS OPERATIVOS'!K72/'36 -COSTOS OPERATIVOS'!C72-1)</f>
        <v/>
      </c>
      <c r="L72" s="78">
        <f>+IF('36 -COSTOS OPERATIVOS'!D72=0,"",'36 -COSTOS OPERATIVOS'!L72/'36 -COSTOS OPERATIVOS'!D72-1)</f>
        <v>-0.13749150420318379</v>
      </c>
    </row>
    <row r="73" spans="1:12">
      <c r="A73" s="45" t="s">
        <v>136</v>
      </c>
      <c r="B73" s="9" t="s">
        <v>58</v>
      </c>
      <c r="C73" s="78" t="str">
        <f>+IF('36 -COSTOS OPERATIVOS'!C73=0,"",'36 -COSTOS OPERATIVOS'!E73/'36 -COSTOS OPERATIVOS'!C73-1)</f>
        <v/>
      </c>
      <c r="D73" s="78" t="str">
        <f>+IF('36 -COSTOS OPERATIVOS'!D73=0,"",'36 -COSTOS OPERATIVOS'!F73/'36 -COSTOS OPERATIVOS'!D73-1)</f>
        <v/>
      </c>
      <c r="E73" s="78" t="str">
        <f>+IF('36 -COSTOS OPERATIVOS'!E73=0,"",'36 -COSTOS OPERATIVOS'!G73/'36 -COSTOS OPERATIVOS'!E73-1)</f>
        <v/>
      </c>
      <c r="F73" s="78" t="str">
        <f>+IF('36 -COSTOS OPERATIVOS'!F73=0,"",'36 -COSTOS OPERATIVOS'!H73/'36 -COSTOS OPERATIVOS'!F73-1)</f>
        <v/>
      </c>
      <c r="G73" s="78" t="str">
        <f>+IF('36 -COSTOS OPERATIVOS'!G73=0,"",'36 -COSTOS OPERATIVOS'!I73/'36 -COSTOS OPERATIVOS'!G73-1)</f>
        <v/>
      </c>
      <c r="H73" s="78" t="str">
        <f>+IF('36 -COSTOS OPERATIVOS'!H73=0,"",'36 -COSTOS OPERATIVOS'!J73/'36 -COSTOS OPERATIVOS'!H73-1)</f>
        <v/>
      </c>
      <c r="I73" s="78" t="str">
        <f>+IF('36 -COSTOS OPERATIVOS'!I73=0,"",'36 -COSTOS OPERATIVOS'!K73/'36 -COSTOS OPERATIVOS'!I73-1)</f>
        <v/>
      </c>
      <c r="J73" s="78" t="str">
        <f>+IF('36 -COSTOS OPERATIVOS'!J73=0,"",'36 -COSTOS OPERATIVOS'!L73/'36 -COSTOS OPERATIVOS'!J73-1)</f>
        <v/>
      </c>
      <c r="K73" s="78" t="str">
        <f>+IF('36 -COSTOS OPERATIVOS'!C73=0,"",'36 -COSTOS OPERATIVOS'!K73/'36 -COSTOS OPERATIVOS'!C73-1)</f>
        <v/>
      </c>
      <c r="L73" s="78" t="str">
        <f>+IF('36 -COSTOS OPERATIVOS'!D73=0,"",'36 -COSTOS OPERATIVOS'!L73/'36 -COSTOS OPERATIVOS'!D73-1)</f>
        <v/>
      </c>
    </row>
    <row r="74" spans="1:12">
      <c r="A74" s="45" t="s">
        <v>137</v>
      </c>
      <c r="B74" s="9" t="s">
        <v>59</v>
      </c>
      <c r="C74" s="78" t="str">
        <f>+IF('36 -COSTOS OPERATIVOS'!C74=0,"",'36 -COSTOS OPERATIVOS'!E74/'36 -COSTOS OPERATIVOS'!C74-1)</f>
        <v/>
      </c>
      <c r="D74" s="78" t="str">
        <f>+IF('36 -COSTOS OPERATIVOS'!D74=0,"",'36 -COSTOS OPERATIVOS'!F74/'36 -COSTOS OPERATIVOS'!D74-1)</f>
        <v/>
      </c>
      <c r="E74" s="78" t="str">
        <f>+IF('36 -COSTOS OPERATIVOS'!E74=0,"",'36 -COSTOS OPERATIVOS'!G74/'36 -COSTOS OPERATIVOS'!E74-1)</f>
        <v/>
      </c>
      <c r="F74" s="78" t="str">
        <f>+IF('36 -COSTOS OPERATIVOS'!F74=0,"",'36 -COSTOS OPERATIVOS'!H74/'36 -COSTOS OPERATIVOS'!F74-1)</f>
        <v/>
      </c>
      <c r="G74" s="78" t="str">
        <f>+IF('36 -COSTOS OPERATIVOS'!G74=0,"",'36 -COSTOS OPERATIVOS'!I74/'36 -COSTOS OPERATIVOS'!G74-1)</f>
        <v/>
      </c>
      <c r="H74" s="78" t="str">
        <f>+IF('36 -COSTOS OPERATIVOS'!H74=0,"",'36 -COSTOS OPERATIVOS'!J74/'36 -COSTOS OPERATIVOS'!H74-1)</f>
        <v/>
      </c>
      <c r="I74" s="78" t="str">
        <f>+IF('36 -COSTOS OPERATIVOS'!I74=0,"",'36 -COSTOS OPERATIVOS'!K74/'36 -COSTOS OPERATIVOS'!I74-1)</f>
        <v/>
      </c>
      <c r="J74" s="78" t="str">
        <f>+IF('36 -COSTOS OPERATIVOS'!J74=0,"",'36 -COSTOS OPERATIVOS'!L74/'36 -COSTOS OPERATIVOS'!J74-1)</f>
        <v/>
      </c>
      <c r="K74" s="78" t="str">
        <f>+IF('36 -COSTOS OPERATIVOS'!C74=0,"",'36 -COSTOS OPERATIVOS'!K74/'36 -COSTOS OPERATIVOS'!C74-1)</f>
        <v/>
      </c>
      <c r="L74" s="78" t="str">
        <f>+IF('36 -COSTOS OPERATIVOS'!D74=0,"",'36 -COSTOS OPERATIVOS'!L74/'36 -COSTOS OPERATIVOS'!D74-1)</f>
        <v/>
      </c>
    </row>
    <row r="75" spans="1:12">
      <c r="A75" s="46"/>
      <c r="B75" s="11" t="s">
        <v>38</v>
      </c>
      <c r="C75" s="78" t="str">
        <f>+IF('36 -COSTOS OPERATIVOS'!C75=0,"",'36 -COSTOS OPERATIVOS'!E75/'36 -COSTOS OPERATIVOS'!C75-1)</f>
        <v/>
      </c>
      <c r="D75" s="78" t="str">
        <f>+IF('36 -COSTOS OPERATIVOS'!D75=0,"",'36 -COSTOS OPERATIVOS'!F75/'36 -COSTOS OPERATIVOS'!D75-1)</f>
        <v/>
      </c>
      <c r="E75" s="78" t="str">
        <f>+IF('36 -COSTOS OPERATIVOS'!E75=0,"",'36 -COSTOS OPERATIVOS'!G75/'36 -COSTOS OPERATIVOS'!E75-1)</f>
        <v/>
      </c>
      <c r="F75" s="78" t="str">
        <f>+IF('36 -COSTOS OPERATIVOS'!F75=0,"",'36 -COSTOS OPERATIVOS'!H75/'36 -COSTOS OPERATIVOS'!F75-1)</f>
        <v/>
      </c>
      <c r="G75" s="78" t="str">
        <f>+IF('36 -COSTOS OPERATIVOS'!G75=0,"",'36 -COSTOS OPERATIVOS'!I75/'36 -COSTOS OPERATIVOS'!G75-1)</f>
        <v/>
      </c>
      <c r="H75" s="78" t="str">
        <f>+IF('36 -COSTOS OPERATIVOS'!H75=0,"",'36 -COSTOS OPERATIVOS'!J75/'36 -COSTOS OPERATIVOS'!H75-1)</f>
        <v/>
      </c>
      <c r="I75" s="78" t="str">
        <f>+IF('36 -COSTOS OPERATIVOS'!I75=0,"",'36 -COSTOS OPERATIVOS'!K75/'36 -COSTOS OPERATIVOS'!I75-1)</f>
        <v/>
      </c>
      <c r="J75" s="78" t="str">
        <f>+IF('36 -COSTOS OPERATIVOS'!J75=0,"",'36 -COSTOS OPERATIVOS'!L75/'36 -COSTOS OPERATIVOS'!J75-1)</f>
        <v/>
      </c>
      <c r="K75" s="78" t="str">
        <f>+IF('36 -COSTOS OPERATIVOS'!C75=0,"",'36 -COSTOS OPERATIVOS'!K75/'36 -COSTOS OPERATIVOS'!C75-1)</f>
        <v/>
      </c>
      <c r="L75" s="78" t="str">
        <f>+IF('36 -COSTOS OPERATIVOS'!D75=0,"",'36 -COSTOS OPERATIVOS'!L75/'36 -COSTOS OPERATIVOS'!D75-1)</f>
        <v/>
      </c>
    </row>
    <row r="76" spans="1:12">
      <c r="A76" s="46"/>
      <c r="B76" s="11" t="s">
        <v>38</v>
      </c>
      <c r="C76" s="78" t="str">
        <f>+IF('36 -COSTOS OPERATIVOS'!C76=0,"",'36 -COSTOS OPERATIVOS'!E76/'36 -COSTOS OPERATIVOS'!C76-1)</f>
        <v/>
      </c>
      <c r="D76" s="78" t="str">
        <f>+IF('36 -COSTOS OPERATIVOS'!D76=0,"",'36 -COSTOS OPERATIVOS'!F76/'36 -COSTOS OPERATIVOS'!D76-1)</f>
        <v/>
      </c>
      <c r="E76" s="78" t="str">
        <f>+IF('36 -COSTOS OPERATIVOS'!E76=0,"",'36 -COSTOS OPERATIVOS'!G76/'36 -COSTOS OPERATIVOS'!E76-1)</f>
        <v/>
      </c>
      <c r="F76" s="78">
        <f>+IF('36 -COSTOS OPERATIVOS'!F76=0,"",'36 -COSTOS OPERATIVOS'!H76/'36 -COSTOS OPERATIVOS'!F76-1)</f>
        <v>1.7673888255416381E-2</v>
      </c>
      <c r="G76" s="78" t="str">
        <f>+IF('36 -COSTOS OPERATIVOS'!G76=0,"",'36 -COSTOS OPERATIVOS'!I76/'36 -COSTOS OPERATIVOS'!G76-1)</f>
        <v/>
      </c>
      <c r="H76" s="78">
        <f>+IF('36 -COSTOS OPERATIVOS'!H76=0,"",'36 -COSTOS OPERATIVOS'!J76/'36 -COSTOS OPERATIVOS'!H76-1)</f>
        <v>-0.54090980474271055</v>
      </c>
      <c r="I76" s="78" t="str">
        <f>+IF('36 -COSTOS OPERATIVOS'!I76=0,"",'36 -COSTOS OPERATIVOS'!K76/'36 -COSTOS OPERATIVOS'!I76-1)</f>
        <v/>
      </c>
      <c r="J76" s="78">
        <f>+IF('36 -COSTOS OPERATIVOS'!J76=0,"",'36 -COSTOS OPERATIVOS'!L76/'36 -COSTOS OPERATIVOS'!J76-1)</f>
        <v>-1</v>
      </c>
      <c r="K76" s="78" t="str">
        <f>+IF('36 -COSTOS OPERATIVOS'!C76=0,"",'36 -COSTOS OPERATIVOS'!K76/'36 -COSTOS OPERATIVOS'!C76-1)</f>
        <v/>
      </c>
      <c r="L76" s="78" t="str">
        <f>+IF('36 -COSTOS OPERATIVOS'!D76=0,"",'36 -COSTOS OPERATIVOS'!L76/'36 -COSTOS OPERATIVOS'!D76-1)</f>
        <v/>
      </c>
    </row>
    <row r="77" spans="1:12">
      <c r="A77" s="46"/>
      <c r="B77" s="11" t="s">
        <v>38</v>
      </c>
      <c r="C77" s="78" t="str">
        <f>+IF('36 -COSTOS OPERATIVOS'!C77=0,"",'36 -COSTOS OPERATIVOS'!E77/'36 -COSTOS OPERATIVOS'!C77-1)</f>
        <v/>
      </c>
      <c r="D77" s="78">
        <f>+IF('36 -COSTOS OPERATIVOS'!D77=0,"",'36 -COSTOS OPERATIVOS'!F77/'36 -COSTOS OPERATIVOS'!D77-1)</f>
        <v>-0.14438502673796805</v>
      </c>
      <c r="E77" s="78" t="str">
        <f>+IF('36 -COSTOS OPERATIVOS'!E77=0,"",'36 -COSTOS OPERATIVOS'!G77/'36 -COSTOS OPERATIVOS'!E77-1)</f>
        <v/>
      </c>
      <c r="F77" s="78">
        <f>+IF('36 -COSTOS OPERATIVOS'!F77=0,"",'36 -COSTOS OPERATIVOS'!H77/'36 -COSTOS OPERATIVOS'!F77-1)</f>
        <v>-1</v>
      </c>
      <c r="G77" s="78" t="str">
        <f>+IF('36 -COSTOS OPERATIVOS'!G77=0,"",'36 -COSTOS OPERATIVOS'!I77/'36 -COSTOS OPERATIVOS'!G77-1)</f>
        <v/>
      </c>
      <c r="H77" s="78" t="str">
        <f>+IF('36 -COSTOS OPERATIVOS'!H77=0,"",'36 -COSTOS OPERATIVOS'!J77/'36 -COSTOS OPERATIVOS'!H77-1)</f>
        <v/>
      </c>
      <c r="I77" s="78" t="str">
        <f>+IF('36 -COSTOS OPERATIVOS'!I77=0,"",'36 -COSTOS OPERATIVOS'!K77/'36 -COSTOS OPERATIVOS'!I77-1)</f>
        <v/>
      </c>
      <c r="J77" s="78">
        <f>+IF('36 -COSTOS OPERATIVOS'!J77=0,"",'36 -COSTOS OPERATIVOS'!L77/'36 -COSTOS OPERATIVOS'!J77-1)</f>
        <v>-0.23150677679353104</v>
      </c>
      <c r="K77" s="78" t="str">
        <f>+IF('36 -COSTOS OPERATIVOS'!C77=0,"",'36 -COSTOS OPERATIVOS'!K77/'36 -COSTOS OPERATIVOS'!C77-1)</f>
        <v/>
      </c>
      <c r="L77" s="78">
        <f>+IF('36 -COSTOS OPERATIVOS'!D77=0,"",'36 -COSTOS OPERATIVOS'!L77/'36 -COSTOS OPERATIVOS'!D77-1)</f>
        <v>-0.90271913627420686</v>
      </c>
    </row>
    <row r="78" spans="1:12">
      <c r="A78" s="45" t="s">
        <v>138</v>
      </c>
      <c r="B78" s="15" t="s">
        <v>60</v>
      </c>
      <c r="C78" s="78" t="str">
        <f>+IF('36 -COSTOS OPERATIVOS'!C78=0,"",'36 -COSTOS OPERATIVOS'!E78/'36 -COSTOS OPERATIVOS'!C78-1)</f>
        <v/>
      </c>
      <c r="D78" s="78">
        <f>+IF('36 -COSTOS OPERATIVOS'!D78=0,"",'36 -COSTOS OPERATIVOS'!F78/'36 -COSTOS OPERATIVOS'!D78-1)</f>
        <v>-6.5851234670360803E-2</v>
      </c>
      <c r="E78" s="78" t="str">
        <f>+IF('36 -COSTOS OPERATIVOS'!E78=0,"",'36 -COSTOS OPERATIVOS'!G78/'36 -COSTOS OPERATIVOS'!E78-1)</f>
        <v/>
      </c>
      <c r="F78" s="78">
        <f>+IF('36 -COSTOS OPERATIVOS'!F78=0,"",'36 -COSTOS OPERATIVOS'!H78/'36 -COSTOS OPERATIVOS'!F78-1)</f>
        <v>0.6202044613816613</v>
      </c>
      <c r="G78" s="78" t="str">
        <f>+IF('36 -COSTOS OPERATIVOS'!G78=0,"",'36 -COSTOS OPERATIVOS'!I78/'36 -COSTOS OPERATIVOS'!G78-1)</f>
        <v/>
      </c>
      <c r="H78" s="78">
        <f>+IF('36 -COSTOS OPERATIVOS'!H78=0,"",'36 -COSTOS OPERATIVOS'!J78/'36 -COSTOS OPERATIVOS'!H78-1)</f>
        <v>-7.9309784480766643E-2</v>
      </c>
      <c r="I78" s="78" t="str">
        <f>+IF('36 -COSTOS OPERATIVOS'!I78=0,"",'36 -COSTOS OPERATIVOS'!K78/'36 -COSTOS OPERATIVOS'!I78-1)</f>
        <v/>
      </c>
      <c r="J78" s="78">
        <f>+IF('36 -COSTOS OPERATIVOS'!J78=0,"",'36 -COSTOS OPERATIVOS'!L78/'36 -COSTOS OPERATIVOS'!J78-1)</f>
        <v>-0.56249607564078374</v>
      </c>
      <c r="K78" s="78" t="str">
        <f>+IF('36 -COSTOS OPERATIVOS'!C78=0,"",'36 -COSTOS OPERATIVOS'!K78/'36 -COSTOS OPERATIVOS'!C78-1)</f>
        <v/>
      </c>
      <c r="L78" s="78">
        <f>+IF('36 -COSTOS OPERATIVOS'!D78=0,"",'36 -COSTOS OPERATIVOS'!L78/'36 -COSTOS OPERATIVOS'!D78-1)</f>
        <v>-0.39034891849270392</v>
      </c>
    </row>
    <row r="79" spans="1:12">
      <c r="A79" s="45" t="s">
        <v>138</v>
      </c>
      <c r="B79" s="9" t="s">
        <v>61</v>
      </c>
      <c r="C79" s="78" t="str">
        <f>+IF('36 -COSTOS OPERATIVOS'!C79=0,"",'36 -COSTOS OPERATIVOS'!E79/'36 -COSTOS OPERATIVOS'!C79-1)</f>
        <v/>
      </c>
      <c r="D79" s="78">
        <f>+IF('36 -COSTOS OPERATIVOS'!D79=0,"",'36 -COSTOS OPERATIVOS'!F79/'36 -COSTOS OPERATIVOS'!D79-1)</f>
        <v>-6.4447519197503245E-2</v>
      </c>
      <c r="E79" s="78" t="str">
        <f>+IF('36 -COSTOS OPERATIVOS'!E79=0,"",'36 -COSTOS OPERATIVOS'!G79/'36 -COSTOS OPERATIVOS'!E79-1)</f>
        <v/>
      </c>
      <c r="F79" s="78">
        <f>+IF('36 -COSTOS OPERATIVOS'!F79=0,"",'36 -COSTOS OPERATIVOS'!H79/'36 -COSTOS OPERATIVOS'!F79-1)</f>
        <v>1.0321775269816666</v>
      </c>
      <c r="G79" s="78" t="str">
        <f>+IF('36 -COSTOS OPERATIVOS'!G79=0,"",'36 -COSTOS OPERATIVOS'!I79/'36 -COSTOS OPERATIVOS'!G79-1)</f>
        <v/>
      </c>
      <c r="H79" s="78">
        <f>+IF('36 -COSTOS OPERATIVOS'!H79=0,"",'36 -COSTOS OPERATIVOS'!J79/'36 -COSTOS OPERATIVOS'!H79-1)</f>
        <v>-5.8285214123239282E-3</v>
      </c>
      <c r="I79" s="78" t="str">
        <f>+IF('36 -COSTOS OPERATIVOS'!I79=0,"",'36 -COSTOS OPERATIVOS'!K79/'36 -COSTOS OPERATIVOS'!I79-1)</f>
        <v/>
      </c>
      <c r="J79" s="78">
        <f>+IF('36 -COSTOS OPERATIVOS'!J79=0,"",'36 -COSTOS OPERATIVOS'!L79/'36 -COSTOS OPERATIVOS'!J79-1)</f>
        <v>-0.70895898352534958</v>
      </c>
      <c r="K79" s="78" t="str">
        <f>+IF('36 -COSTOS OPERATIVOS'!C79=0,"",'36 -COSTOS OPERATIVOS'!K79/'36 -COSTOS OPERATIVOS'!C79-1)</f>
        <v/>
      </c>
      <c r="L79" s="78">
        <f>+IF('36 -COSTOS OPERATIVOS'!D79=0,"",'36 -COSTOS OPERATIVOS'!L79/'36 -COSTOS OPERATIVOS'!D79-1)</f>
        <v>-0.44989537374530508</v>
      </c>
    </row>
    <row r="80" spans="1:12">
      <c r="A80" s="45" t="s">
        <v>176</v>
      </c>
      <c r="B80" s="9" t="s">
        <v>62</v>
      </c>
      <c r="C80" s="78" t="str">
        <f>+IF('36 -COSTOS OPERATIVOS'!C80=0,"",'36 -COSTOS OPERATIVOS'!E80/'36 -COSTOS OPERATIVOS'!C80-1)</f>
        <v/>
      </c>
      <c r="D80" s="78" t="str">
        <f>+IF('36 -COSTOS OPERATIVOS'!D80=0,"",'36 -COSTOS OPERATIVOS'!F80/'36 -COSTOS OPERATIVOS'!D80-1)</f>
        <v/>
      </c>
      <c r="E80" s="78" t="str">
        <f>+IF('36 -COSTOS OPERATIVOS'!E80=0,"",'36 -COSTOS OPERATIVOS'!G80/'36 -COSTOS OPERATIVOS'!E80-1)</f>
        <v/>
      </c>
      <c r="F80" s="78" t="str">
        <f>+IF('36 -COSTOS OPERATIVOS'!F80=0,"",'36 -COSTOS OPERATIVOS'!H80/'36 -COSTOS OPERATIVOS'!F80-1)</f>
        <v/>
      </c>
      <c r="G80" s="78" t="str">
        <f>+IF('36 -COSTOS OPERATIVOS'!G80=0,"",'36 -COSTOS OPERATIVOS'!I80/'36 -COSTOS OPERATIVOS'!G80-1)</f>
        <v/>
      </c>
      <c r="H80" s="78" t="str">
        <f>+IF('36 -COSTOS OPERATIVOS'!H80=0,"",'36 -COSTOS OPERATIVOS'!J80/'36 -COSTOS OPERATIVOS'!H80-1)</f>
        <v/>
      </c>
      <c r="I80" s="78" t="str">
        <f>+IF('36 -COSTOS OPERATIVOS'!I80=0,"",'36 -COSTOS OPERATIVOS'!K80/'36 -COSTOS OPERATIVOS'!I80-1)</f>
        <v/>
      </c>
      <c r="J80" s="78" t="str">
        <f>+IF('36 -COSTOS OPERATIVOS'!J80=0,"",'36 -COSTOS OPERATIVOS'!L80/'36 -COSTOS OPERATIVOS'!J80-1)</f>
        <v/>
      </c>
      <c r="K80" s="78" t="str">
        <f>+IF('36 -COSTOS OPERATIVOS'!C80=0,"",'36 -COSTOS OPERATIVOS'!K80/'36 -COSTOS OPERATIVOS'!C80-1)</f>
        <v/>
      </c>
      <c r="L80" s="78" t="str">
        <f>+IF('36 -COSTOS OPERATIVOS'!D80=0,"",'36 -COSTOS OPERATIVOS'!L80/'36 -COSTOS OPERATIVOS'!D80-1)</f>
        <v/>
      </c>
    </row>
    <row r="81" spans="1:12">
      <c r="A81" s="45" t="s">
        <v>139</v>
      </c>
      <c r="B81" s="9" t="s">
        <v>63</v>
      </c>
      <c r="C81" s="78" t="str">
        <f>+IF('36 -COSTOS OPERATIVOS'!C81=0,"",'36 -COSTOS OPERATIVOS'!E81/'36 -COSTOS OPERATIVOS'!C81-1)</f>
        <v/>
      </c>
      <c r="D81" s="78">
        <f>+IF('36 -COSTOS OPERATIVOS'!D81=0,"",'36 -COSTOS OPERATIVOS'!F81/'36 -COSTOS OPERATIVOS'!D81-1)</f>
        <v>-6.7781707405854874E-2</v>
      </c>
      <c r="E81" s="78" t="str">
        <f>+IF('36 -COSTOS OPERATIVOS'!E81=0,"",'36 -COSTOS OPERATIVOS'!G81/'36 -COSTOS OPERATIVOS'!E81-1)</f>
        <v/>
      </c>
      <c r="F81" s="78">
        <f>+IF('36 -COSTOS OPERATIVOS'!F81=0,"",'36 -COSTOS OPERATIVOS'!H81/'36 -COSTOS OPERATIVOS'!F81-1)</f>
        <v>5.1608274977289925E-2</v>
      </c>
      <c r="G81" s="78" t="str">
        <f>+IF('36 -COSTOS OPERATIVOS'!G81=0,"",'36 -COSTOS OPERATIVOS'!I81/'36 -COSTOS OPERATIVOS'!G81-1)</f>
        <v/>
      </c>
      <c r="H81" s="78">
        <f>+IF('36 -COSTOS OPERATIVOS'!H81=0,"",'36 -COSTOS OPERATIVOS'!J81/'36 -COSTOS OPERATIVOS'!H81-1)</f>
        <v>-0.27529322685634738</v>
      </c>
      <c r="I81" s="78" t="str">
        <f>+IF('36 -COSTOS OPERATIVOS'!I81=0,"",'36 -COSTOS OPERATIVOS'!K81/'36 -COSTOS OPERATIVOS'!I81-1)</f>
        <v/>
      </c>
      <c r="J81" s="78">
        <f>+IF('36 -COSTOS OPERATIVOS'!J81=0,"",'36 -COSTOS OPERATIVOS'!L81/'36 -COSTOS OPERATIVOS'!J81-1)</f>
        <v>-2.661379051702617E-2</v>
      </c>
      <c r="K81" s="78" t="str">
        <f>+IF('36 -COSTOS OPERATIVOS'!C81=0,"",'36 -COSTOS OPERATIVOS'!K81/'36 -COSTOS OPERATIVOS'!C81-1)</f>
        <v/>
      </c>
      <c r="L81" s="78">
        <f>+IF('36 -COSTOS OPERATIVOS'!D81=0,"",'36 -COSTOS OPERATIVOS'!L81/'36 -COSTOS OPERATIVOS'!D81-1)</f>
        <v>-0.30845710310475039</v>
      </c>
    </row>
    <row r="82" spans="1:12">
      <c r="A82" s="45" t="s">
        <v>140</v>
      </c>
      <c r="B82" s="8" t="s">
        <v>64</v>
      </c>
      <c r="C82" s="78">
        <f>+IF('36 -COSTOS OPERATIVOS'!C82=0,"",'36 -COSTOS OPERATIVOS'!E82/'36 -COSTOS OPERATIVOS'!C82-1)</f>
        <v>-0.67725045950161467</v>
      </c>
      <c r="D82" s="78" t="str">
        <f>+IF('36 -COSTOS OPERATIVOS'!D82=0,"",'36 -COSTOS OPERATIVOS'!F82/'36 -COSTOS OPERATIVOS'!D82-1)</f>
        <v/>
      </c>
      <c r="E82" s="78">
        <f>+IF('36 -COSTOS OPERATIVOS'!E82=0,"",'36 -COSTOS OPERATIVOS'!G82/'36 -COSTOS OPERATIVOS'!E82-1)</f>
        <v>2.1152627826562003</v>
      </c>
      <c r="F82" s="78" t="str">
        <f>+IF('36 -COSTOS OPERATIVOS'!F82=0,"",'36 -COSTOS OPERATIVOS'!H82/'36 -COSTOS OPERATIVOS'!F82-1)</f>
        <v/>
      </c>
      <c r="G82" s="78">
        <f>+IF('36 -COSTOS OPERATIVOS'!G82=0,"",'36 -COSTOS OPERATIVOS'!I82/'36 -COSTOS OPERATIVOS'!G82-1)</f>
        <v>-0.29054361649386751</v>
      </c>
      <c r="H82" s="78" t="str">
        <f>+IF('36 -COSTOS OPERATIVOS'!H82=0,"",'36 -COSTOS OPERATIVOS'!J82/'36 -COSTOS OPERATIVOS'!H82-1)</f>
        <v/>
      </c>
      <c r="I82" s="78">
        <f>+IF('36 -COSTOS OPERATIVOS'!I82=0,"",'36 -COSTOS OPERATIVOS'!K82/'36 -COSTOS OPERATIVOS'!I82-1)</f>
        <v>9.6287767353636422E-2</v>
      </c>
      <c r="J82" s="78" t="str">
        <f>+IF('36 -COSTOS OPERATIVOS'!J82=0,"",'36 -COSTOS OPERATIVOS'!L82/'36 -COSTOS OPERATIVOS'!J82-1)</f>
        <v/>
      </c>
      <c r="K82" s="78">
        <f>+IF('36 -COSTOS OPERATIVOS'!C82=0,"",'36 -COSTOS OPERATIVOS'!K82/'36 -COSTOS OPERATIVOS'!C82-1)</f>
        <v>-0.21799309426152447</v>
      </c>
      <c r="L82" s="78" t="str">
        <f>+IF('36 -COSTOS OPERATIVOS'!D82=0,"",'36 -COSTOS OPERATIVOS'!L82/'36 -COSTOS OPERATIVOS'!D82-1)</f>
        <v/>
      </c>
    </row>
    <row r="83" spans="1:12">
      <c r="A83" s="45" t="s">
        <v>177</v>
      </c>
      <c r="B83" s="16" t="s">
        <v>65</v>
      </c>
      <c r="C83" s="78">
        <f>+IF('36 -COSTOS OPERATIVOS'!C83=0,"",'36 -COSTOS OPERATIVOS'!E83/'36 -COSTOS OPERATIVOS'!C83-1)</f>
        <v>-0.67725045950161467</v>
      </c>
      <c r="D83" s="78" t="str">
        <f>+IF('36 -COSTOS OPERATIVOS'!D83=0,"",'36 -COSTOS OPERATIVOS'!F83/'36 -COSTOS OPERATIVOS'!D83-1)</f>
        <v/>
      </c>
      <c r="E83" s="78">
        <f>+IF('36 -COSTOS OPERATIVOS'!E83=0,"",'36 -COSTOS OPERATIVOS'!G83/'36 -COSTOS OPERATIVOS'!E83-1)</f>
        <v>2.1152627826562003</v>
      </c>
      <c r="F83" s="78" t="str">
        <f>+IF('36 -COSTOS OPERATIVOS'!F83=0,"",'36 -COSTOS OPERATIVOS'!H83/'36 -COSTOS OPERATIVOS'!F83-1)</f>
        <v/>
      </c>
      <c r="G83" s="78">
        <f>+IF('36 -COSTOS OPERATIVOS'!G83=0,"",'36 -COSTOS OPERATIVOS'!I83/'36 -COSTOS OPERATIVOS'!G83-1)</f>
        <v>-0.29054361649386751</v>
      </c>
      <c r="H83" s="78" t="str">
        <f>+IF('36 -COSTOS OPERATIVOS'!H83=0,"",'36 -COSTOS OPERATIVOS'!J83/'36 -COSTOS OPERATIVOS'!H83-1)</f>
        <v/>
      </c>
      <c r="I83" s="78">
        <f>+IF('36 -COSTOS OPERATIVOS'!I83=0,"",'36 -COSTOS OPERATIVOS'!K83/'36 -COSTOS OPERATIVOS'!I83-1)</f>
        <v>9.6287767353636422E-2</v>
      </c>
      <c r="J83" s="78" t="str">
        <f>+IF('36 -COSTOS OPERATIVOS'!J83=0,"",'36 -COSTOS OPERATIVOS'!L83/'36 -COSTOS OPERATIVOS'!J83-1)</f>
        <v/>
      </c>
      <c r="K83" s="78">
        <f>+IF('36 -COSTOS OPERATIVOS'!C83=0,"",'36 -COSTOS OPERATIVOS'!K83/'36 -COSTOS OPERATIVOS'!C83-1)</f>
        <v>-0.21799309426152447</v>
      </c>
      <c r="L83" s="78" t="str">
        <f>+IF('36 -COSTOS OPERATIVOS'!D83=0,"",'36 -COSTOS OPERATIVOS'!L83/'36 -COSTOS OPERATIVOS'!D83-1)</f>
        <v/>
      </c>
    </row>
    <row r="84" spans="1:12">
      <c r="A84" s="46"/>
      <c r="B84" s="11" t="s">
        <v>66</v>
      </c>
      <c r="C84" s="78" t="str">
        <f>+IF('36 -COSTOS OPERATIVOS'!C84=0,"",'36 -COSTOS OPERATIVOS'!E84/'36 -COSTOS OPERATIVOS'!C84-1)</f>
        <v/>
      </c>
      <c r="D84" s="78" t="str">
        <f>+IF('36 -COSTOS OPERATIVOS'!D84=0,"",'36 -COSTOS OPERATIVOS'!F84/'36 -COSTOS OPERATIVOS'!D84-1)</f>
        <v/>
      </c>
      <c r="E84" s="78" t="str">
        <f>+IF('36 -COSTOS OPERATIVOS'!E84=0,"",'36 -COSTOS OPERATIVOS'!G84/'36 -COSTOS OPERATIVOS'!E84-1)</f>
        <v/>
      </c>
      <c r="F84" s="78" t="str">
        <f>+IF('36 -COSTOS OPERATIVOS'!F84=0,"",'36 -COSTOS OPERATIVOS'!H84/'36 -COSTOS OPERATIVOS'!F84-1)</f>
        <v/>
      </c>
      <c r="G84" s="78" t="str">
        <f>+IF('36 -COSTOS OPERATIVOS'!G84=0,"",'36 -COSTOS OPERATIVOS'!I84/'36 -COSTOS OPERATIVOS'!G84-1)</f>
        <v/>
      </c>
      <c r="H84" s="78" t="str">
        <f>+IF('36 -COSTOS OPERATIVOS'!H84=0,"",'36 -COSTOS OPERATIVOS'!J84/'36 -COSTOS OPERATIVOS'!H84-1)</f>
        <v/>
      </c>
      <c r="I84" s="78" t="str">
        <f>+IF('36 -COSTOS OPERATIVOS'!I84=0,"",'36 -COSTOS OPERATIVOS'!K84/'36 -COSTOS OPERATIVOS'!I84-1)</f>
        <v/>
      </c>
      <c r="J84" s="78" t="str">
        <f>+IF('36 -COSTOS OPERATIVOS'!J84=0,"",'36 -COSTOS OPERATIVOS'!L84/'36 -COSTOS OPERATIVOS'!J84-1)</f>
        <v/>
      </c>
      <c r="K84" s="78" t="str">
        <f>+IF('36 -COSTOS OPERATIVOS'!C84=0,"",'36 -COSTOS OPERATIVOS'!K84/'36 -COSTOS OPERATIVOS'!C84-1)</f>
        <v/>
      </c>
      <c r="L84" s="78" t="str">
        <f>+IF('36 -COSTOS OPERATIVOS'!D84=0,"",'36 -COSTOS OPERATIVOS'!L84/'36 -COSTOS OPERATIVOS'!D84-1)</f>
        <v/>
      </c>
    </row>
    <row r="85" spans="1:12">
      <c r="A85" s="45" t="s">
        <v>141</v>
      </c>
      <c r="B85" s="8" t="s">
        <v>67</v>
      </c>
      <c r="C85" s="78" t="str">
        <f>+IF('36 -COSTOS OPERATIVOS'!C85=0,"",'36 -COSTOS OPERATIVOS'!E85/'36 -COSTOS OPERATIVOS'!C85-1)</f>
        <v/>
      </c>
      <c r="D85" s="78">
        <f>+IF('36 -COSTOS OPERATIVOS'!D85=0,"",'36 -COSTOS OPERATIVOS'!F85/'36 -COSTOS OPERATIVOS'!D85-1)</f>
        <v>-2.5777260503218047E-2</v>
      </c>
      <c r="E85" s="78" t="str">
        <f>+IF('36 -COSTOS OPERATIVOS'!E85=0,"",'36 -COSTOS OPERATIVOS'!G85/'36 -COSTOS OPERATIVOS'!E85-1)</f>
        <v/>
      </c>
      <c r="F85" s="78">
        <f>+IF('36 -COSTOS OPERATIVOS'!F85=0,"",'36 -COSTOS OPERATIVOS'!H85/'36 -COSTOS OPERATIVOS'!F85-1)</f>
        <v>0.11376781175267014</v>
      </c>
      <c r="G85" s="78" t="str">
        <f>+IF('36 -COSTOS OPERATIVOS'!G85=0,"",'36 -COSTOS OPERATIVOS'!I85/'36 -COSTOS OPERATIVOS'!G85-1)</f>
        <v/>
      </c>
      <c r="H85" s="78">
        <f>+IF('36 -COSTOS OPERATIVOS'!H85=0,"",'36 -COSTOS OPERATIVOS'!J85/'36 -COSTOS OPERATIVOS'!H85-1)</f>
        <v>-6.9823065102068149E-3</v>
      </c>
      <c r="I85" s="78" t="str">
        <f>+IF('36 -COSTOS OPERATIVOS'!I85=0,"",'36 -COSTOS OPERATIVOS'!K85/'36 -COSTOS OPERATIVOS'!I85-1)</f>
        <v/>
      </c>
      <c r="J85" s="78">
        <f>+IF('36 -COSTOS OPERATIVOS'!J85=0,"",'36 -COSTOS OPERATIVOS'!L85/'36 -COSTOS OPERATIVOS'!J85-1)</f>
        <v>-0.73255282729873972</v>
      </c>
      <c r="K85" s="78" t="str">
        <f>+IF('36 -COSTOS OPERATIVOS'!C85=0,"",'36 -COSTOS OPERATIVOS'!K85/'36 -COSTOS OPERATIVOS'!C85-1)</f>
        <v/>
      </c>
      <c r="L85" s="78">
        <f>+IF('36 -COSTOS OPERATIVOS'!D85=0,"",'36 -COSTOS OPERATIVOS'!L85/'36 -COSTOS OPERATIVOS'!D85-1)</f>
        <v>-0.7118305598969088</v>
      </c>
    </row>
    <row r="86" spans="1:12">
      <c r="A86" s="45" t="s">
        <v>178</v>
      </c>
      <c r="B86" s="14" t="s">
        <v>68</v>
      </c>
      <c r="C86" s="78" t="str">
        <f>+IF('36 -COSTOS OPERATIVOS'!C86=0,"",'36 -COSTOS OPERATIVOS'!E86/'36 -COSTOS OPERATIVOS'!C86-1)</f>
        <v/>
      </c>
      <c r="D86" s="78" t="str">
        <f>+IF('36 -COSTOS OPERATIVOS'!D86=0,"",'36 -COSTOS OPERATIVOS'!F86/'36 -COSTOS OPERATIVOS'!D86-1)</f>
        <v/>
      </c>
      <c r="E86" s="78" t="str">
        <f>+IF('36 -COSTOS OPERATIVOS'!E86=0,"",'36 -COSTOS OPERATIVOS'!G86/'36 -COSTOS OPERATIVOS'!E86-1)</f>
        <v/>
      </c>
      <c r="F86" s="78" t="str">
        <f>+IF('36 -COSTOS OPERATIVOS'!F86=0,"",'36 -COSTOS OPERATIVOS'!H86/'36 -COSTOS OPERATIVOS'!F86-1)</f>
        <v/>
      </c>
      <c r="G86" s="78" t="str">
        <f>+IF('36 -COSTOS OPERATIVOS'!G86=0,"",'36 -COSTOS OPERATIVOS'!I86/'36 -COSTOS OPERATIVOS'!G86-1)</f>
        <v/>
      </c>
      <c r="H86" s="78" t="str">
        <f>+IF('36 -COSTOS OPERATIVOS'!H86=0,"",'36 -COSTOS OPERATIVOS'!J86/'36 -COSTOS OPERATIVOS'!H86-1)</f>
        <v/>
      </c>
      <c r="I86" s="78" t="str">
        <f>+IF('36 -COSTOS OPERATIVOS'!I86=0,"",'36 -COSTOS OPERATIVOS'!K86/'36 -COSTOS OPERATIVOS'!I86-1)</f>
        <v/>
      </c>
      <c r="J86" s="78" t="str">
        <f>+IF('36 -COSTOS OPERATIVOS'!J86=0,"",'36 -COSTOS OPERATIVOS'!L86/'36 -COSTOS OPERATIVOS'!J86-1)</f>
        <v/>
      </c>
      <c r="K86" s="78" t="str">
        <f>+IF('36 -COSTOS OPERATIVOS'!C86=0,"",'36 -COSTOS OPERATIVOS'!K86/'36 -COSTOS OPERATIVOS'!C86-1)</f>
        <v/>
      </c>
      <c r="L86" s="78" t="str">
        <f>+IF('36 -COSTOS OPERATIVOS'!D86=0,"",'36 -COSTOS OPERATIVOS'!L86/'36 -COSTOS OPERATIVOS'!D86-1)</f>
        <v/>
      </c>
    </row>
    <row r="87" spans="1:12">
      <c r="A87" s="45" t="s">
        <v>179</v>
      </c>
      <c r="B87" s="14" t="s">
        <v>69</v>
      </c>
      <c r="C87" s="78" t="str">
        <f>+IF('36 -COSTOS OPERATIVOS'!C87=0,"",'36 -COSTOS OPERATIVOS'!E87/'36 -COSTOS OPERATIVOS'!C87-1)</f>
        <v/>
      </c>
      <c r="D87" s="78" t="str">
        <f>+IF('36 -COSTOS OPERATIVOS'!D87=0,"",'36 -COSTOS OPERATIVOS'!F87/'36 -COSTOS OPERATIVOS'!D87-1)</f>
        <v/>
      </c>
      <c r="E87" s="78" t="str">
        <f>+IF('36 -COSTOS OPERATIVOS'!E87=0,"",'36 -COSTOS OPERATIVOS'!G87/'36 -COSTOS OPERATIVOS'!E87-1)</f>
        <v/>
      </c>
      <c r="F87" s="78" t="str">
        <f>+IF('36 -COSTOS OPERATIVOS'!F87=0,"",'36 -COSTOS OPERATIVOS'!H87/'36 -COSTOS OPERATIVOS'!F87-1)</f>
        <v/>
      </c>
      <c r="G87" s="78" t="str">
        <f>+IF('36 -COSTOS OPERATIVOS'!G87=0,"",'36 -COSTOS OPERATIVOS'!I87/'36 -COSTOS OPERATIVOS'!G87-1)</f>
        <v/>
      </c>
      <c r="H87" s="78" t="str">
        <f>+IF('36 -COSTOS OPERATIVOS'!H87=0,"",'36 -COSTOS OPERATIVOS'!J87/'36 -COSTOS OPERATIVOS'!H87-1)</f>
        <v/>
      </c>
      <c r="I87" s="78" t="str">
        <f>+IF('36 -COSTOS OPERATIVOS'!I87=0,"",'36 -COSTOS OPERATIVOS'!K87/'36 -COSTOS OPERATIVOS'!I87-1)</f>
        <v/>
      </c>
      <c r="J87" s="78" t="str">
        <f>+IF('36 -COSTOS OPERATIVOS'!J87=0,"",'36 -COSTOS OPERATIVOS'!L87/'36 -COSTOS OPERATIVOS'!J87-1)</f>
        <v/>
      </c>
      <c r="K87" s="78" t="str">
        <f>+IF('36 -COSTOS OPERATIVOS'!C87=0,"",'36 -COSTOS OPERATIVOS'!K87/'36 -COSTOS OPERATIVOS'!C87-1)</f>
        <v/>
      </c>
      <c r="L87" s="78" t="str">
        <f>+IF('36 -COSTOS OPERATIVOS'!D87=0,"",'36 -COSTOS OPERATIVOS'!L87/'36 -COSTOS OPERATIVOS'!D87-1)</f>
        <v/>
      </c>
    </row>
    <row r="88" spans="1:12">
      <c r="A88" s="45" t="s">
        <v>142</v>
      </c>
      <c r="B88" s="14" t="s">
        <v>70</v>
      </c>
      <c r="C88" s="78" t="str">
        <f>+IF('36 -COSTOS OPERATIVOS'!C88=0,"",'36 -COSTOS OPERATIVOS'!E88/'36 -COSTOS OPERATIVOS'!C88-1)</f>
        <v/>
      </c>
      <c r="D88" s="78" t="str">
        <f>+IF('36 -COSTOS OPERATIVOS'!D88=0,"",'36 -COSTOS OPERATIVOS'!F88/'36 -COSTOS OPERATIVOS'!D88-1)</f>
        <v/>
      </c>
      <c r="E88" s="78" t="str">
        <f>+IF('36 -COSTOS OPERATIVOS'!E88=0,"",'36 -COSTOS OPERATIVOS'!G88/'36 -COSTOS OPERATIVOS'!E88-1)</f>
        <v/>
      </c>
      <c r="F88" s="78" t="str">
        <f>+IF('36 -COSTOS OPERATIVOS'!F88=0,"",'36 -COSTOS OPERATIVOS'!H88/'36 -COSTOS OPERATIVOS'!F88-1)</f>
        <v/>
      </c>
      <c r="G88" s="78" t="str">
        <f>+IF('36 -COSTOS OPERATIVOS'!G88=0,"",'36 -COSTOS OPERATIVOS'!I88/'36 -COSTOS OPERATIVOS'!G88-1)</f>
        <v/>
      </c>
      <c r="H88" s="78" t="str">
        <f>+IF('36 -COSTOS OPERATIVOS'!H88=0,"",'36 -COSTOS OPERATIVOS'!J88/'36 -COSTOS OPERATIVOS'!H88-1)</f>
        <v/>
      </c>
      <c r="I88" s="78" t="str">
        <f>+IF('36 -COSTOS OPERATIVOS'!I88=0,"",'36 -COSTOS OPERATIVOS'!K88/'36 -COSTOS OPERATIVOS'!I88-1)</f>
        <v/>
      </c>
      <c r="J88" s="78" t="str">
        <f>+IF('36 -COSTOS OPERATIVOS'!J88=0,"",'36 -COSTOS OPERATIVOS'!L88/'36 -COSTOS OPERATIVOS'!J88-1)</f>
        <v/>
      </c>
      <c r="K88" s="78" t="str">
        <f>+IF('36 -COSTOS OPERATIVOS'!C88=0,"",'36 -COSTOS OPERATIVOS'!K88/'36 -COSTOS OPERATIVOS'!C88-1)</f>
        <v/>
      </c>
      <c r="L88" s="78" t="str">
        <f>+IF('36 -COSTOS OPERATIVOS'!D88=0,"",'36 -COSTOS OPERATIVOS'!L88/'36 -COSTOS OPERATIVOS'!D88-1)</f>
        <v/>
      </c>
    </row>
    <row r="89" spans="1:12">
      <c r="A89" s="45" t="s">
        <v>180</v>
      </c>
      <c r="B89" s="14" t="s">
        <v>71</v>
      </c>
      <c r="C89" s="78" t="str">
        <f>+IF('36 -COSTOS OPERATIVOS'!C89=0,"",'36 -COSTOS OPERATIVOS'!E89/'36 -COSTOS OPERATIVOS'!C89-1)</f>
        <v/>
      </c>
      <c r="D89" s="78" t="str">
        <f>+IF('36 -COSTOS OPERATIVOS'!D89=0,"",'36 -COSTOS OPERATIVOS'!F89/'36 -COSTOS OPERATIVOS'!D89-1)</f>
        <v/>
      </c>
      <c r="E89" s="78" t="str">
        <f>+IF('36 -COSTOS OPERATIVOS'!E89=0,"",'36 -COSTOS OPERATIVOS'!G89/'36 -COSTOS OPERATIVOS'!E89-1)</f>
        <v/>
      </c>
      <c r="F89" s="78" t="str">
        <f>+IF('36 -COSTOS OPERATIVOS'!F89=0,"",'36 -COSTOS OPERATIVOS'!H89/'36 -COSTOS OPERATIVOS'!F89-1)</f>
        <v/>
      </c>
      <c r="G89" s="78" t="str">
        <f>+IF('36 -COSTOS OPERATIVOS'!G89=0,"",'36 -COSTOS OPERATIVOS'!I89/'36 -COSTOS OPERATIVOS'!G89-1)</f>
        <v/>
      </c>
      <c r="H89" s="78" t="str">
        <f>+IF('36 -COSTOS OPERATIVOS'!H89=0,"",'36 -COSTOS OPERATIVOS'!J89/'36 -COSTOS OPERATIVOS'!H89-1)</f>
        <v/>
      </c>
      <c r="I89" s="78" t="str">
        <f>+IF('36 -COSTOS OPERATIVOS'!I89=0,"",'36 -COSTOS OPERATIVOS'!K89/'36 -COSTOS OPERATIVOS'!I89-1)</f>
        <v/>
      </c>
      <c r="J89" s="78" t="str">
        <f>+IF('36 -COSTOS OPERATIVOS'!J89=0,"",'36 -COSTOS OPERATIVOS'!L89/'36 -COSTOS OPERATIVOS'!J89-1)</f>
        <v/>
      </c>
      <c r="K89" s="78" t="str">
        <f>+IF('36 -COSTOS OPERATIVOS'!C89=0,"",'36 -COSTOS OPERATIVOS'!K89/'36 -COSTOS OPERATIVOS'!C89-1)</f>
        <v/>
      </c>
      <c r="L89" s="78" t="str">
        <f>+IF('36 -COSTOS OPERATIVOS'!D89=0,"",'36 -COSTOS OPERATIVOS'!L89/'36 -COSTOS OPERATIVOS'!D89-1)</f>
        <v/>
      </c>
    </row>
    <row r="90" spans="1:12">
      <c r="A90" s="45" t="s">
        <v>181</v>
      </c>
      <c r="B90" s="14" t="s">
        <v>72</v>
      </c>
      <c r="C90" s="78" t="str">
        <f>+IF('36 -COSTOS OPERATIVOS'!C90=0,"",'36 -COSTOS OPERATIVOS'!E90/'36 -COSTOS OPERATIVOS'!C90-1)</f>
        <v/>
      </c>
      <c r="D90" s="78" t="str">
        <f>+IF('36 -COSTOS OPERATIVOS'!D90=0,"",'36 -COSTOS OPERATIVOS'!F90/'36 -COSTOS OPERATIVOS'!D90-1)</f>
        <v/>
      </c>
      <c r="E90" s="78" t="str">
        <f>+IF('36 -COSTOS OPERATIVOS'!E90=0,"",'36 -COSTOS OPERATIVOS'!G90/'36 -COSTOS OPERATIVOS'!E90-1)</f>
        <v/>
      </c>
      <c r="F90" s="78" t="str">
        <f>+IF('36 -COSTOS OPERATIVOS'!F90=0,"",'36 -COSTOS OPERATIVOS'!H90/'36 -COSTOS OPERATIVOS'!F90-1)</f>
        <v/>
      </c>
      <c r="G90" s="78" t="str">
        <f>+IF('36 -COSTOS OPERATIVOS'!G90=0,"",'36 -COSTOS OPERATIVOS'!I90/'36 -COSTOS OPERATIVOS'!G90-1)</f>
        <v/>
      </c>
      <c r="H90" s="78" t="str">
        <f>+IF('36 -COSTOS OPERATIVOS'!H90=0,"",'36 -COSTOS OPERATIVOS'!J90/'36 -COSTOS OPERATIVOS'!H90-1)</f>
        <v/>
      </c>
      <c r="I90" s="78" t="str">
        <f>+IF('36 -COSTOS OPERATIVOS'!I90=0,"",'36 -COSTOS OPERATIVOS'!K90/'36 -COSTOS OPERATIVOS'!I90-1)</f>
        <v/>
      </c>
      <c r="J90" s="78" t="str">
        <f>+IF('36 -COSTOS OPERATIVOS'!J90=0,"",'36 -COSTOS OPERATIVOS'!L90/'36 -COSTOS OPERATIVOS'!J90-1)</f>
        <v/>
      </c>
      <c r="K90" s="78" t="str">
        <f>+IF('36 -COSTOS OPERATIVOS'!C90=0,"",'36 -COSTOS OPERATIVOS'!K90/'36 -COSTOS OPERATIVOS'!C90-1)</f>
        <v/>
      </c>
      <c r="L90" s="78" t="str">
        <f>+IF('36 -COSTOS OPERATIVOS'!D90=0,"",'36 -COSTOS OPERATIVOS'!L90/'36 -COSTOS OPERATIVOS'!D90-1)</f>
        <v/>
      </c>
    </row>
    <row r="91" spans="1:12">
      <c r="A91" s="45" t="s">
        <v>143</v>
      </c>
      <c r="B91" s="14" t="s">
        <v>73</v>
      </c>
      <c r="C91" s="78" t="str">
        <f>+IF('36 -COSTOS OPERATIVOS'!C91=0,"",'36 -COSTOS OPERATIVOS'!E91/'36 -COSTOS OPERATIVOS'!C91-1)</f>
        <v/>
      </c>
      <c r="D91" s="78" t="str">
        <f>+IF('36 -COSTOS OPERATIVOS'!D91=0,"",'36 -COSTOS OPERATIVOS'!F91/'36 -COSTOS OPERATIVOS'!D91-1)</f>
        <v/>
      </c>
      <c r="E91" s="78" t="str">
        <f>+IF('36 -COSTOS OPERATIVOS'!E91=0,"",'36 -COSTOS OPERATIVOS'!G91/'36 -COSTOS OPERATIVOS'!E91-1)</f>
        <v/>
      </c>
      <c r="F91" s="78" t="str">
        <f>+IF('36 -COSTOS OPERATIVOS'!F91=0,"",'36 -COSTOS OPERATIVOS'!H91/'36 -COSTOS OPERATIVOS'!F91-1)</f>
        <v/>
      </c>
      <c r="G91" s="78" t="str">
        <f>+IF('36 -COSTOS OPERATIVOS'!G91=0,"",'36 -COSTOS OPERATIVOS'!I91/'36 -COSTOS OPERATIVOS'!G91-1)</f>
        <v/>
      </c>
      <c r="H91" s="78" t="str">
        <f>+IF('36 -COSTOS OPERATIVOS'!H91=0,"",'36 -COSTOS OPERATIVOS'!J91/'36 -COSTOS OPERATIVOS'!H91-1)</f>
        <v/>
      </c>
      <c r="I91" s="78" t="str">
        <f>+IF('36 -COSTOS OPERATIVOS'!I91=0,"",'36 -COSTOS OPERATIVOS'!K91/'36 -COSTOS OPERATIVOS'!I91-1)</f>
        <v/>
      </c>
      <c r="J91" s="78" t="str">
        <f>+IF('36 -COSTOS OPERATIVOS'!J91=0,"",'36 -COSTOS OPERATIVOS'!L91/'36 -COSTOS OPERATIVOS'!J91-1)</f>
        <v/>
      </c>
      <c r="K91" s="78" t="str">
        <f>+IF('36 -COSTOS OPERATIVOS'!C91=0,"",'36 -COSTOS OPERATIVOS'!K91/'36 -COSTOS OPERATIVOS'!C91-1)</f>
        <v/>
      </c>
      <c r="L91" s="78" t="str">
        <f>+IF('36 -COSTOS OPERATIVOS'!D91=0,"",'36 -COSTOS OPERATIVOS'!L91/'36 -COSTOS OPERATIVOS'!D91-1)</f>
        <v/>
      </c>
    </row>
    <row r="92" spans="1:12">
      <c r="A92" s="45" t="s">
        <v>182</v>
      </c>
      <c r="B92" s="14" t="s">
        <v>74</v>
      </c>
      <c r="C92" s="78" t="str">
        <f>+IF('36 -COSTOS OPERATIVOS'!C92=0,"",'36 -COSTOS OPERATIVOS'!E92/'36 -COSTOS OPERATIVOS'!C92-1)</f>
        <v/>
      </c>
      <c r="D92" s="78" t="str">
        <f>+IF('36 -COSTOS OPERATIVOS'!D92=0,"",'36 -COSTOS OPERATIVOS'!F92/'36 -COSTOS OPERATIVOS'!D92-1)</f>
        <v/>
      </c>
      <c r="E92" s="78" t="str">
        <f>+IF('36 -COSTOS OPERATIVOS'!E92=0,"",'36 -COSTOS OPERATIVOS'!G92/'36 -COSTOS OPERATIVOS'!E92-1)</f>
        <v/>
      </c>
      <c r="F92" s="78" t="str">
        <f>+IF('36 -COSTOS OPERATIVOS'!F92=0,"",'36 -COSTOS OPERATIVOS'!H92/'36 -COSTOS OPERATIVOS'!F92-1)</f>
        <v/>
      </c>
      <c r="G92" s="78" t="str">
        <f>+IF('36 -COSTOS OPERATIVOS'!G92=0,"",'36 -COSTOS OPERATIVOS'!I92/'36 -COSTOS OPERATIVOS'!G92-1)</f>
        <v/>
      </c>
      <c r="H92" s="78" t="str">
        <f>+IF('36 -COSTOS OPERATIVOS'!H92=0,"",'36 -COSTOS OPERATIVOS'!J92/'36 -COSTOS OPERATIVOS'!H92-1)</f>
        <v/>
      </c>
      <c r="I92" s="78" t="str">
        <f>+IF('36 -COSTOS OPERATIVOS'!I92=0,"",'36 -COSTOS OPERATIVOS'!K92/'36 -COSTOS OPERATIVOS'!I92-1)</f>
        <v/>
      </c>
      <c r="J92" s="78" t="str">
        <f>+IF('36 -COSTOS OPERATIVOS'!J92=0,"",'36 -COSTOS OPERATIVOS'!L92/'36 -COSTOS OPERATIVOS'!J92-1)</f>
        <v/>
      </c>
      <c r="K92" s="78" t="str">
        <f>+IF('36 -COSTOS OPERATIVOS'!C92=0,"",'36 -COSTOS OPERATIVOS'!K92/'36 -COSTOS OPERATIVOS'!C92-1)</f>
        <v/>
      </c>
      <c r="L92" s="78" t="str">
        <f>+IF('36 -COSTOS OPERATIVOS'!D92=0,"",'36 -COSTOS OPERATIVOS'!L92/'36 -COSTOS OPERATIVOS'!D92-1)</f>
        <v/>
      </c>
    </row>
    <row r="93" spans="1:12">
      <c r="A93" s="45" t="s">
        <v>145</v>
      </c>
      <c r="B93" s="14" t="s">
        <v>75</v>
      </c>
      <c r="C93" s="78" t="str">
        <f>+IF('36 -COSTOS OPERATIVOS'!C93=0,"",'36 -COSTOS OPERATIVOS'!E93/'36 -COSTOS OPERATIVOS'!C93-1)</f>
        <v/>
      </c>
      <c r="D93" s="78" t="str">
        <f>+IF('36 -COSTOS OPERATIVOS'!D93=0,"",'36 -COSTOS OPERATIVOS'!F93/'36 -COSTOS OPERATIVOS'!D93-1)</f>
        <v/>
      </c>
      <c r="E93" s="78" t="str">
        <f>+IF('36 -COSTOS OPERATIVOS'!E93=0,"",'36 -COSTOS OPERATIVOS'!G93/'36 -COSTOS OPERATIVOS'!E93-1)</f>
        <v/>
      </c>
      <c r="F93" s="78" t="str">
        <f>+IF('36 -COSTOS OPERATIVOS'!F93=0,"",'36 -COSTOS OPERATIVOS'!H93/'36 -COSTOS OPERATIVOS'!F93-1)</f>
        <v/>
      </c>
      <c r="G93" s="78" t="str">
        <f>+IF('36 -COSTOS OPERATIVOS'!G93=0,"",'36 -COSTOS OPERATIVOS'!I93/'36 -COSTOS OPERATIVOS'!G93-1)</f>
        <v/>
      </c>
      <c r="H93" s="78" t="str">
        <f>+IF('36 -COSTOS OPERATIVOS'!H93=0,"",'36 -COSTOS OPERATIVOS'!J93/'36 -COSTOS OPERATIVOS'!H93-1)</f>
        <v/>
      </c>
      <c r="I93" s="78" t="str">
        <f>+IF('36 -COSTOS OPERATIVOS'!I93=0,"",'36 -COSTOS OPERATIVOS'!K93/'36 -COSTOS OPERATIVOS'!I93-1)</f>
        <v/>
      </c>
      <c r="J93" s="78" t="str">
        <f>+IF('36 -COSTOS OPERATIVOS'!J93=0,"",'36 -COSTOS OPERATIVOS'!L93/'36 -COSTOS OPERATIVOS'!J93-1)</f>
        <v/>
      </c>
      <c r="K93" s="78" t="str">
        <f>+IF('36 -COSTOS OPERATIVOS'!C93=0,"",'36 -COSTOS OPERATIVOS'!K93/'36 -COSTOS OPERATIVOS'!C93-1)</f>
        <v/>
      </c>
      <c r="L93" s="78" t="str">
        <f>+IF('36 -COSTOS OPERATIVOS'!D93=0,"",'36 -COSTOS OPERATIVOS'!L93/'36 -COSTOS OPERATIVOS'!D93-1)</f>
        <v/>
      </c>
    </row>
    <row r="94" spans="1:12">
      <c r="A94" s="45" t="s">
        <v>183</v>
      </c>
      <c r="B94" s="14" t="s">
        <v>76</v>
      </c>
      <c r="C94" s="78" t="str">
        <f>+IF('36 -COSTOS OPERATIVOS'!C94=0,"",'36 -COSTOS OPERATIVOS'!E94/'36 -COSTOS OPERATIVOS'!C94-1)</f>
        <v/>
      </c>
      <c r="D94" s="78" t="str">
        <f>+IF('36 -COSTOS OPERATIVOS'!D94=0,"",'36 -COSTOS OPERATIVOS'!F94/'36 -COSTOS OPERATIVOS'!D94-1)</f>
        <v/>
      </c>
      <c r="E94" s="78" t="str">
        <f>+IF('36 -COSTOS OPERATIVOS'!E94=0,"",'36 -COSTOS OPERATIVOS'!G94/'36 -COSTOS OPERATIVOS'!E94-1)</f>
        <v/>
      </c>
      <c r="F94" s="78" t="str">
        <f>+IF('36 -COSTOS OPERATIVOS'!F94=0,"",'36 -COSTOS OPERATIVOS'!H94/'36 -COSTOS OPERATIVOS'!F94-1)</f>
        <v/>
      </c>
      <c r="G94" s="78" t="str">
        <f>+IF('36 -COSTOS OPERATIVOS'!G94=0,"",'36 -COSTOS OPERATIVOS'!I94/'36 -COSTOS OPERATIVOS'!G94-1)</f>
        <v/>
      </c>
      <c r="H94" s="78" t="str">
        <f>+IF('36 -COSTOS OPERATIVOS'!H94=0,"",'36 -COSTOS OPERATIVOS'!J94/'36 -COSTOS OPERATIVOS'!H94-1)</f>
        <v/>
      </c>
      <c r="I94" s="78" t="str">
        <f>+IF('36 -COSTOS OPERATIVOS'!I94=0,"",'36 -COSTOS OPERATIVOS'!K94/'36 -COSTOS OPERATIVOS'!I94-1)</f>
        <v/>
      </c>
      <c r="J94" s="78" t="str">
        <f>+IF('36 -COSTOS OPERATIVOS'!J94=0,"",'36 -COSTOS OPERATIVOS'!L94/'36 -COSTOS OPERATIVOS'!J94-1)</f>
        <v/>
      </c>
      <c r="K94" s="78" t="str">
        <f>+IF('36 -COSTOS OPERATIVOS'!C94=0,"",'36 -COSTOS OPERATIVOS'!K94/'36 -COSTOS OPERATIVOS'!C94-1)</f>
        <v/>
      </c>
      <c r="L94" s="78" t="str">
        <f>+IF('36 -COSTOS OPERATIVOS'!D94=0,"",'36 -COSTOS OPERATIVOS'!L94/'36 -COSTOS OPERATIVOS'!D94-1)</f>
        <v/>
      </c>
    </row>
    <row r="95" spans="1:12">
      <c r="A95" s="45" t="s">
        <v>184</v>
      </c>
      <c r="B95" s="14" t="s">
        <v>77</v>
      </c>
      <c r="C95" s="78" t="str">
        <f>+IF('36 -COSTOS OPERATIVOS'!C95=0,"",'36 -COSTOS OPERATIVOS'!E95/'36 -COSTOS OPERATIVOS'!C95-1)</f>
        <v/>
      </c>
      <c r="D95" s="78" t="str">
        <f>+IF('36 -COSTOS OPERATIVOS'!D95=0,"",'36 -COSTOS OPERATIVOS'!F95/'36 -COSTOS OPERATIVOS'!D95-1)</f>
        <v/>
      </c>
      <c r="E95" s="78" t="str">
        <f>+IF('36 -COSTOS OPERATIVOS'!E95=0,"",'36 -COSTOS OPERATIVOS'!G95/'36 -COSTOS OPERATIVOS'!E95-1)</f>
        <v/>
      </c>
      <c r="F95" s="78" t="str">
        <f>+IF('36 -COSTOS OPERATIVOS'!F95=0,"",'36 -COSTOS OPERATIVOS'!H95/'36 -COSTOS OPERATIVOS'!F95-1)</f>
        <v/>
      </c>
      <c r="G95" s="78" t="str">
        <f>+IF('36 -COSTOS OPERATIVOS'!G95=0,"",'36 -COSTOS OPERATIVOS'!I95/'36 -COSTOS OPERATIVOS'!G95-1)</f>
        <v/>
      </c>
      <c r="H95" s="78" t="str">
        <f>+IF('36 -COSTOS OPERATIVOS'!H95=0,"",'36 -COSTOS OPERATIVOS'!J95/'36 -COSTOS OPERATIVOS'!H95-1)</f>
        <v/>
      </c>
      <c r="I95" s="78" t="str">
        <f>+IF('36 -COSTOS OPERATIVOS'!I95=0,"",'36 -COSTOS OPERATIVOS'!K95/'36 -COSTOS OPERATIVOS'!I95-1)</f>
        <v/>
      </c>
      <c r="J95" s="78" t="str">
        <f>+IF('36 -COSTOS OPERATIVOS'!J95=0,"",'36 -COSTOS OPERATIVOS'!L95/'36 -COSTOS OPERATIVOS'!J95-1)</f>
        <v/>
      </c>
      <c r="K95" s="78" t="str">
        <f>+IF('36 -COSTOS OPERATIVOS'!C95=0,"",'36 -COSTOS OPERATIVOS'!K95/'36 -COSTOS OPERATIVOS'!C95-1)</f>
        <v/>
      </c>
      <c r="L95" s="78" t="str">
        <f>+IF('36 -COSTOS OPERATIVOS'!D95=0,"",'36 -COSTOS OPERATIVOS'!L95/'36 -COSTOS OPERATIVOS'!D95-1)</f>
        <v/>
      </c>
    </row>
    <row r="96" spans="1:12">
      <c r="A96" s="46"/>
      <c r="B96" s="11" t="s">
        <v>38</v>
      </c>
      <c r="C96" s="78" t="str">
        <f>+IF('36 -COSTOS OPERATIVOS'!C96=0,"",'36 -COSTOS OPERATIVOS'!E96/'36 -COSTOS OPERATIVOS'!C96-1)</f>
        <v/>
      </c>
      <c r="D96" s="78">
        <f>+IF('36 -COSTOS OPERATIVOS'!D96=0,"",'36 -COSTOS OPERATIVOS'!F96/'36 -COSTOS OPERATIVOS'!D96-1)</f>
        <v>-2.5777260503218047E-2</v>
      </c>
      <c r="E96" s="78" t="str">
        <f>+IF('36 -COSTOS OPERATIVOS'!E96=0,"",'36 -COSTOS OPERATIVOS'!G96/'36 -COSTOS OPERATIVOS'!E96-1)</f>
        <v/>
      </c>
      <c r="F96" s="78">
        <f>+IF('36 -COSTOS OPERATIVOS'!F96=0,"",'36 -COSTOS OPERATIVOS'!H96/'36 -COSTOS OPERATIVOS'!F96-1)</f>
        <v>0.11376781175267014</v>
      </c>
      <c r="G96" s="78" t="str">
        <f>+IF('36 -COSTOS OPERATIVOS'!G96=0,"",'36 -COSTOS OPERATIVOS'!I96/'36 -COSTOS OPERATIVOS'!G96-1)</f>
        <v/>
      </c>
      <c r="H96" s="78">
        <f>+IF('36 -COSTOS OPERATIVOS'!H96=0,"",'36 -COSTOS OPERATIVOS'!J96/'36 -COSTOS OPERATIVOS'!H96-1)</f>
        <v>-6.9823065102068149E-3</v>
      </c>
      <c r="I96" s="78" t="str">
        <f>+IF('36 -COSTOS OPERATIVOS'!I96=0,"",'36 -COSTOS OPERATIVOS'!K96/'36 -COSTOS OPERATIVOS'!I96-1)</f>
        <v/>
      </c>
      <c r="J96" s="78">
        <f>+IF('36 -COSTOS OPERATIVOS'!J96=0,"",'36 -COSTOS OPERATIVOS'!L96/'36 -COSTOS OPERATIVOS'!J96-1)</f>
        <v>-0.73255282729873972</v>
      </c>
      <c r="K96" s="78" t="str">
        <f>+IF('36 -COSTOS OPERATIVOS'!C96=0,"",'36 -COSTOS OPERATIVOS'!K96/'36 -COSTOS OPERATIVOS'!C96-1)</f>
        <v/>
      </c>
      <c r="L96" s="78">
        <f>+IF('36 -COSTOS OPERATIVOS'!D96=0,"",'36 -COSTOS OPERATIVOS'!L96/'36 -COSTOS OPERATIVOS'!D96-1)</f>
        <v>-0.7118305598969088</v>
      </c>
    </row>
    <row r="97" spans="1:12">
      <c r="A97" s="45" t="s">
        <v>144</v>
      </c>
      <c r="B97" s="8" t="s">
        <v>78</v>
      </c>
      <c r="C97" s="78" t="str">
        <f>+IF('36 -COSTOS OPERATIVOS'!C97=0,"",'36 -COSTOS OPERATIVOS'!E97/'36 -COSTOS OPERATIVOS'!C97-1)</f>
        <v/>
      </c>
      <c r="D97" s="78">
        <f>+IF('36 -COSTOS OPERATIVOS'!D97=0,"",'36 -COSTOS OPERATIVOS'!F97/'36 -COSTOS OPERATIVOS'!D97-1)</f>
        <v>9.1449046091079955E-2</v>
      </c>
      <c r="E97" s="78" t="str">
        <f>+IF('36 -COSTOS OPERATIVOS'!E97=0,"",'36 -COSTOS OPERATIVOS'!G97/'36 -COSTOS OPERATIVOS'!E97-1)</f>
        <v/>
      </c>
      <c r="F97" s="78">
        <f>+IF('36 -COSTOS OPERATIVOS'!F97=0,"",'36 -COSTOS OPERATIVOS'!H97/'36 -COSTOS OPERATIVOS'!F97-1)</f>
        <v>3.5808540797887201E-2</v>
      </c>
      <c r="G97" s="78" t="str">
        <f>+IF('36 -COSTOS OPERATIVOS'!G97=0,"",'36 -COSTOS OPERATIVOS'!I97/'36 -COSTOS OPERATIVOS'!G97-1)</f>
        <v/>
      </c>
      <c r="H97" s="78">
        <f>+IF('36 -COSTOS OPERATIVOS'!H97=0,"",'36 -COSTOS OPERATIVOS'!J97/'36 -COSTOS OPERATIVOS'!H97-1)</f>
        <v>-5.2106944645805342E-2</v>
      </c>
      <c r="I97" s="78" t="str">
        <f>+IF('36 -COSTOS OPERATIVOS'!I97=0,"",'36 -COSTOS OPERATIVOS'!K97/'36 -COSTOS OPERATIVOS'!I97-1)</f>
        <v/>
      </c>
      <c r="J97" s="78">
        <f>+IF('36 -COSTOS OPERATIVOS'!J97=0,"",'36 -COSTOS OPERATIVOS'!L97/'36 -COSTOS OPERATIVOS'!J97-1)</f>
        <v>-9.970913792164704E-2</v>
      </c>
      <c r="K97" s="78" t="str">
        <f>+IF('36 -COSTOS OPERATIVOS'!C97=0,"",'36 -COSTOS OPERATIVOS'!K97/'36 -COSTOS OPERATIVOS'!C97-1)</f>
        <v/>
      </c>
      <c r="L97" s="78">
        <f>+IF('36 -COSTOS OPERATIVOS'!D97=0,"",'36 -COSTOS OPERATIVOS'!L97/'36 -COSTOS OPERATIVOS'!D97-1)</f>
        <v>-3.5227008848650154E-2</v>
      </c>
    </row>
    <row r="98" spans="1:12">
      <c r="A98" s="45" t="s">
        <v>145</v>
      </c>
      <c r="B98" s="18" t="s">
        <v>79</v>
      </c>
      <c r="C98" s="78" t="str">
        <f>+IF('36 -COSTOS OPERATIVOS'!C98=0,"",'36 -COSTOS OPERATIVOS'!E98/'36 -COSTOS OPERATIVOS'!C98-1)</f>
        <v/>
      </c>
      <c r="D98" s="78" t="str">
        <f>+IF('36 -COSTOS OPERATIVOS'!D98=0,"",'36 -COSTOS OPERATIVOS'!F98/'36 -COSTOS OPERATIVOS'!D98-1)</f>
        <v/>
      </c>
      <c r="E98" s="78" t="str">
        <f>+IF('36 -COSTOS OPERATIVOS'!E98=0,"",'36 -COSTOS OPERATIVOS'!G98/'36 -COSTOS OPERATIVOS'!E98-1)</f>
        <v/>
      </c>
      <c r="F98" s="78" t="str">
        <f>+IF('36 -COSTOS OPERATIVOS'!F98=0,"",'36 -COSTOS OPERATIVOS'!H98/'36 -COSTOS OPERATIVOS'!F98-1)</f>
        <v/>
      </c>
      <c r="G98" s="78" t="str">
        <f>+IF('36 -COSTOS OPERATIVOS'!G98=0,"",'36 -COSTOS OPERATIVOS'!I98/'36 -COSTOS OPERATIVOS'!G98-1)</f>
        <v/>
      </c>
      <c r="H98" s="78" t="str">
        <f>+IF('36 -COSTOS OPERATIVOS'!H98=0,"",'36 -COSTOS OPERATIVOS'!J98/'36 -COSTOS OPERATIVOS'!H98-1)</f>
        <v/>
      </c>
      <c r="I98" s="78" t="str">
        <f>+IF('36 -COSTOS OPERATIVOS'!I98=0,"",'36 -COSTOS OPERATIVOS'!K98/'36 -COSTOS OPERATIVOS'!I98-1)</f>
        <v/>
      </c>
      <c r="J98" s="78" t="str">
        <f>+IF('36 -COSTOS OPERATIVOS'!J98=0,"",'36 -COSTOS OPERATIVOS'!L98/'36 -COSTOS OPERATIVOS'!J98-1)</f>
        <v/>
      </c>
      <c r="K98" s="78" t="str">
        <f>+IF('36 -COSTOS OPERATIVOS'!C98=0,"",'36 -COSTOS OPERATIVOS'!K98/'36 -COSTOS OPERATIVOS'!C98-1)</f>
        <v/>
      </c>
      <c r="L98" s="78" t="str">
        <f>+IF('36 -COSTOS OPERATIVOS'!D98=0,"",'36 -COSTOS OPERATIVOS'!L98/'36 -COSTOS OPERATIVOS'!D98-1)</f>
        <v/>
      </c>
    </row>
    <row r="99" spans="1:12">
      <c r="A99" s="45" t="s">
        <v>146</v>
      </c>
      <c r="B99" s="18" t="s">
        <v>80</v>
      </c>
      <c r="C99" s="78" t="str">
        <f>+IF('36 -COSTOS OPERATIVOS'!C99=0,"",'36 -COSTOS OPERATIVOS'!E99/'36 -COSTOS OPERATIVOS'!C99-1)</f>
        <v/>
      </c>
      <c r="D99" s="78" t="str">
        <f>+IF('36 -COSTOS OPERATIVOS'!D99=0,"",'36 -COSTOS OPERATIVOS'!F99/'36 -COSTOS OPERATIVOS'!D99-1)</f>
        <v/>
      </c>
      <c r="E99" s="78" t="str">
        <f>+IF('36 -COSTOS OPERATIVOS'!E99=0,"",'36 -COSTOS OPERATIVOS'!G99/'36 -COSTOS OPERATIVOS'!E99-1)</f>
        <v/>
      </c>
      <c r="F99" s="78" t="str">
        <f>+IF('36 -COSTOS OPERATIVOS'!F99=0,"",'36 -COSTOS OPERATIVOS'!H99/'36 -COSTOS OPERATIVOS'!F99-1)</f>
        <v/>
      </c>
      <c r="G99" s="78" t="str">
        <f>+IF('36 -COSTOS OPERATIVOS'!G99=0,"",'36 -COSTOS OPERATIVOS'!I99/'36 -COSTOS OPERATIVOS'!G99-1)</f>
        <v/>
      </c>
      <c r="H99" s="78" t="str">
        <f>+IF('36 -COSTOS OPERATIVOS'!H99=0,"",'36 -COSTOS OPERATIVOS'!J99/'36 -COSTOS OPERATIVOS'!H99-1)</f>
        <v/>
      </c>
      <c r="I99" s="78" t="str">
        <f>+IF('36 -COSTOS OPERATIVOS'!I99=0,"",'36 -COSTOS OPERATIVOS'!K99/'36 -COSTOS OPERATIVOS'!I99-1)</f>
        <v/>
      </c>
      <c r="J99" s="78" t="str">
        <f>+IF('36 -COSTOS OPERATIVOS'!J99=0,"",'36 -COSTOS OPERATIVOS'!L99/'36 -COSTOS OPERATIVOS'!J99-1)</f>
        <v/>
      </c>
      <c r="K99" s="78" t="str">
        <f>+IF('36 -COSTOS OPERATIVOS'!C99=0,"",'36 -COSTOS OPERATIVOS'!K99/'36 -COSTOS OPERATIVOS'!C99-1)</f>
        <v/>
      </c>
      <c r="L99" s="78" t="str">
        <f>+IF('36 -COSTOS OPERATIVOS'!D99=0,"",'36 -COSTOS OPERATIVOS'!L99/'36 -COSTOS OPERATIVOS'!D99-1)</f>
        <v/>
      </c>
    </row>
    <row r="100" spans="1:12">
      <c r="A100" s="45" t="s">
        <v>147</v>
      </c>
      <c r="B100" s="18" t="s">
        <v>81</v>
      </c>
      <c r="C100" s="78" t="str">
        <f>+IF('36 -COSTOS OPERATIVOS'!C100=0,"",'36 -COSTOS OPERATIVOS'!E100/'36 -COSTOS OPERATIVOS'!C100-1)</f>
        <v/>
      </c>
      <c r="D100" s="78" t="str">
        <f>+IF('36 -COSTOS OPERATIVOS'!D100=0,"",'36 -COSTOS OPERATIVOS'!F100/'36 -COSTOS OPERATIVOS'!D100-1)</f>
        <v/>
      </c>
      <c r="E100" s="78" t="str">
        <f>+IF('36 -COSTOS OPERATIVOS'!E100=0,"",'36 -COSTOS OPERATIVOS'!G100/'36 -COSTOS OPERATIVOS'!E100-1)</f>
        <v/>
      </c>
      <c r="F100" s="78" t="str">
        <f>+IF('36 -COSTOS OPERATIVOS'!F100=0,"",'36 -COSTOS OPERATIVOS'!H100/'36 -COSTOS OPERATIVOS'!F100-1)</f>
        <v/>
      </c>
      <c r="G100" s="78" t="str">
        <f>+IF('36 -COSTOS OPERATIVOS'!G100=0,"",'36 -COSTOS OPERATIVOS'!I100/'36 -COSTOS OPERATIVOS'!G100-1)</f>
        <v/>
      </c>
      <c r="H100" s="78" t="str">
        <f>+IF('36 -COSTOS OPERATIVOS'!H100=0,"",'36 -COSTOS OPERATIVOS'!J100/'36 -COSTOS OPERATIVOS'!H100-1)</f>
        <v/>
      </c>
      <c r="I100" s="78" t="str">
        <f>+IF('36 -COSTOS OPERATIVOS'!I100=0,"",'36 -COSTOS OPERATIVOS'!K100/'36 -COSTOS OPERATIVOS'!I100-1)</f>
        <v/>
      </c>
      <c r="J100" s="78" t="str">
        <f>+IF('36 -COSTOS OPERATIVOS'!J100=0,"",'36 -COSTOS OPERATIVOS'!L100/'36 -COSTOS OPERATIVOS'!J100-1)</f>
        <v/>
      </c>
      <c r="K100" s="78" t="str">
        <f>+IF('36 -COSTOS OPERATIVOS'!C100=0,"",'36 -COSTOS OPERATIVOS'!K100/'36 -COSTOS OPERATIVOS'!C100-1)</f>
        <v/>
      </c>
      <c r="L100" s="78" t="str">
        <f>+IF('36 -COSTOS OPERATIVOS'!D100=0,"",'36 -COSTOS OPERATIVOS'!L100/'36 -COSTOS OPERATIVOS'!D100-1)</f>
        <v/>
      </c>
    </row>
    <row r="101" spans="1:12">
      <c r="A101" s="46"/>
      <c r="B101" s="11" t="s">
        <v>38</v>
      </c>
      <c r="C101" s="78" t="str">
        <f>+IF('36 -COSTOS OPERATIVOS'!C101=0,"",'36 -COSTOS OPERATIVOS'!E101/'36 -COSTOS OPERATIVOS'!C101-1)</f>
        <v/>
      </c>
      <c r="D101" s="78">
        <f>+IF('36 -COSTOS OPERATIVOS'!D101=0,"",'36 -COSTOS OPERATIVOS'!F101/'36 -COSTOS OPERATIVOS'!D101-1)</f>
        <v>9.1449046091079955E-2</v>
      </c>
      <c r="E101" s="78" t="str">
        <f>+IF('36 -COSTOS OPERATIVOS'!E101=0,"",'36 -COSTOS OPERATIVOS'!G101/'36 -COSTOS OPERATIVOS'!E101-1)</f>
        <v/>
      </c>
      <c r="F101" s="78">
        <f>+IF('36 -COSTOS OPERATIVOS'!F101=0,"",'36 -COSTOS OPERATIVOS'!H101/'36 -COSTOS OPERATIVOS'!F101-1)</f>
        <v>3.5808540797887201E-2</v>
      </c>
      <c r="G101" s="78" t="str">
        <f>+IF('36 -COSTOS OPERATIVOS'!G101=0,"",'36 -COSTOS OPERATIVOS'!I101/'36 -COSTOS OPERATIVOS'!G101-1)</f>
        <v/>
      </c>
      <c r="H101" s="78">
        <f>+IF('36 -COSTOS OPERATIVOS'!H101=0,"",'36 -COSTOS OPERATIVOS'!J101/'36 -COSTOS OPERATIVOS'!H101-1)</f>
        <v>-5.2106944645805342E-2</v>
      </c>
      <c r="I101" s="78" t="str">
        <f>+IF('36 -COSTOS OPERATIVOS'!I101=0,"",'36 -COSTOS OPERATIVOS'!K101/'36 -COSTOS OPERATIVOS'!I101-1)</f>
        <v/>
      </c>
      <c r="J101" s="78">
        <f>+IF('36 -COSTOS OPERATIVOS'!J101=0,"",'36 -COSTOS OPERATIVOS'!L101/'36 -COSTOS OPERATIVOS'!J101-1)</f>
        <v>-9.970913792164704E-2</v>
      </c>
      <c r="K101" s="78" t="str">
        <f>+IF('36 -COSTOS OPERATIVOS'!C101=0,"",'36 -COSTOS OPERATIVOS'!K101/'36 -COSTOS OPERATIVOS'!C101-1)</f>
        <v/>
      </c>
      <c r="L101" s="78">
        <f>+IF('36 -COSTOS OPERATIVOS'!D101=0,"",'36 -COSTOS OPERATIVOS'!L101/'36 -COSTOS OPERATIVOS'!D101-1)</f>
        <v>-3.5227008848650154E-2</v>
      </c>
    </row>
    <row r="102" spans="1:12">
      <c r="A102" s="45" t="s">
        <v>200</v>
      </c>
      <c r="B102" s="8" t="s">
        <v>82</v>
      </c>
      <c r="C102" s="78" t="str">
        <f>+IF('36 -COSTOS OPERATIVOS'!C102=0,"",'36 -COSTOS OPERATIVOS'!E102/'36 -COSTOS OPERATIVOS'!C102-1)</f>
        <v/>
      </c>
      <c r="D102" s="78" t="str">
        <f>+IF('36 -COSTOS OPERATIVOS'!D102=0,"",'36 -COSTOS OPERATIVOS'!F102/'36 -COSTOS OPERATIVOS'!D102-1)</f>
        <v/>
      </c>
      <c r="E102" s="78" t="str">
        <f>+IF('36 -COSTOS OPERATIVOS'!E102=0,"",'36 -COSTOS OPERATIVOS'!G102/'36 -COSTOS OPERATIVOS'!E102-1)</f>
        <v/>
      </c>
      <c r="F102" s="78" t="str">
        <f>+IF('36 -COSTOS OPERATIVOS'!F102=0,"",'36 -COSTOS OPERATIVOS'!H102/'36 -COSTOS OPERATIVOS'!F102-1)</f>
        <v/>
      </c>
      <c r="G102" s="78" t="str">
        <f>+IF('36 -COSTOS OPERATIVOS'!G102=0,"",'36 -COSTOS OPERATIVOS'!I102/'36 -COSTOS OPERATIVOS'!G102-1)</f>
        <v/>
      </c>
      <c r="H102" s="78" t="str">
        <f>+IF('36 -COSTOS OPERATIVOS'!H102=0,"",'36 -COSTOS OPERATIVOS'!J102/'36 -COSTOS OPERATIVOS'!H102-1)</f>
        <v/>
      </c>
      <c r="I102" s="78" t="str">
        <f>+IF('36 -COSTOS OPERATIVOS'!I102=0,"",'36 -COSTOS OPERATIVOS'!K102/'36 -COSTOS OPERATIVOS'!I102-1)</f>
        <v/>
      </c>
      <c r="J102" s="78" t="str">
        <f>+IF('36 -COSTOS OPERATIVOS'!J102=0,"",'36 -COSTOS OPERATIVOS'!L102/'36 -COSTOS OPERATIVOS'!J102-1)</f>
        <v/>
      </c>
      <c r="K102" s="78" t="str">
        <f>+IF('36 -COSTOS OPERATIVOS'!C102=0,"",'36 -COSTOS OPERATIVOS'!K102/'36 -COSTOS OPERATIVOS'!C102-1)</f>
        <v/>
      </c>
      <c r="L102" s="78" t="str">
        <f>+IF('36 -COSTOS OPERATIVOS'!D102=0,"",'36 -COSTOS OPERATIVOS'!L102/'36 -COSTOS OPERATIVOS'!D102-1)</f>
        <v/>
      </c>
    </row>
    <row r="103" spans="1:12">
      <c r="A103" s="45" t="s">
        <v>201</v>
      </c>
      <c r="B103" s="14" t="s">
        <v>83</v>
      </c>
      <c r="C103" s="78" t="str">
        <f>+IF('36 -COSTOS OPERATIVOS'!C103=0,"",'36 -COSTOS OPERATIVOS'!E103/'36 -COSTOS OPERATIVOS'!C103-1)</f>
        <v/>
      </c>
      <c r="D103" s="78" t="str">
        <f>+IF('36 -COSTOS OPERATIVOS'!D103=0,"",'36 -COSTOS OPERATIVOS'!F103/'36 -COSTOS OPERATIVOS'!D103-1)</f>
        <v/>
      </c>
      <c r="E103" s="78" t="str">
        <f>+IF('36 -COSTOS OPERATIVOS'!E103=0,"",'36 -COSTOS OPERATIVOS'!G103/'36 -COSTOS OPERATIVOS'!E103-1)</f>
        <v/>
      </c>
      <c r="F103" s="78" t="str">
        <f>+IF('36 -COSTOS OPERATIVOS'!F103=0,"",'36 -COSTOS OPERATIVOS'!H103/'36 -COSTOS OPERATIVOS'!F103-1)</f>
        <v/>
      </c>
      <c r="G103" s="78" t="str">
        <f>+IF('36 -COSTOS OPERATIVOS'!G103=0,"",'36 -COSTOS OPERATIVOS'!I103/'36 -COSTOS OPERATIVOS'!G103-1)</f>
        <v/>
      </c>
      <c r="H103" s="78" t="str">
        <f>+IF('36 -COSTOS OPERATIVOS'!H103=0,"",'36 -COSTOS OPERATIVOS'!J103/'36 -COSTOS OPERATIVOS'!H103-1)</f>
        <v/>
      </c>
      <c r="I103" s="78" t="str">
        <f>+IF('36 -COSTOS OPERATIVOS'!I103=0,"",'36 -COSTOS OPERATIVOS'!K103/'36 -COSTOS OPERATIVOS'!I103-1)</f>
        <v/>
      </c>
      <c r="J103" s="78" t="str">
        <f>+IF('36 -COSTOS OPERATIVOS'!J103=0,"",'36 -COSTOS OPERATIVOS'!L103/'36 -COSTOS OPERATIVOS'!J103-1)</f>
        <v/>
      </c>
      <c r="K103" s="78" t="str">
        <f>+IF('36 -COSTOS OPERATIVOS'!C103=0,"",'36 -COSTOS OPERATIVOS'!K103/'36 -COSTOS OPERATIVOS'!C103-1)</f>
        <v/>
      </c>
      <c r="L103" s="78" t="str">
        <f>+IF('36 -COSTOS OPERATIVOS'!D103=0,"",'36 -COSTOS OPERATIVOS'!L103/'36 -COSTOS OPERATIVOS'!D103-1)</f>
        <v/>
      </c>
    </row>
    <row r="104" spans="1:12">
      <c r="A104" s="45" t="s">
        <v>202</v>
      </c>
      <c r="B104" s="14" t="s">
        <v>84</v>
      </c>
      <c r="C104" s="78" t="str">
        <f>+IF('36 -COSTOS OPERATIVOS'!C104=0,"",'36 -COSTOS OPERATIVOS'!E104/'36 -COSTOS OPERATIVOS'!C104-1)</f>
        <v/>
      </c>
      <c r="D104" s="78" t="str">
        <f>+IF('36 -COSTOS OPERATIVOS'!D104=0,"",'36 -COSTOS OPERATIVOS'!F104/'36 -COSTOS OPERATIVOS'!D104-1)</f>
        <v/>
      </c>
      <c r="E104" s="78" t="str">
        <f>+IF('36 -COSTOS OPERATIVOS'!E104=0,"",'36 -COSTOS OPERATIVOS'!G104/'36 -COSTOS OPERATIVOS'!E104-1)</f>
        <v/>
      </c>
      <c r="F104" s="78" t="str">
        <f>+IF('36 -COSTOS OPERATIVOS'!F104=0,"",'36 -COSTOS OPERATIVOS'!H104/'36 -COSTOS OPERATIVOS'!F104-1)</f>
        <v/>
      </c>
      <c r="G104" s="78" t="str">
        <f>+IF('36 -COSTOS OPERATIVOS'!G104=0,"",'36 -COSTOS OPERATIVOS'!I104/'36 -COSTOS OPERATIVOS'!G104-1)</f>
        <v/>
      </c>
      <c r="H104" s="78" t="str">
        <f>+IF('36 -COSTOS OPERATIVOS'!H104=0,"",'36 -COSTOS OPERATIVOS'!J104/'36 -COSTOS OPERATIVOS'!H104-1)</f>
        <v/>
      </c>
      <c r="I104" s="78" t="str">
        <f>+IF('36 -COSTOS OPERATIVOS'!I104=0,"",'36 -COSTOS OPERATIVOS'!K104/'36 -COSTOS OPERATIVOS'!I104-1)</f>
        <v/>
      </c>
      <c r="J104" s="78" t="str">
        <f>+IF('36 -COSTOS OPERATIVOS'!J104=0,"",'36 -COSTOS OPERATIVOS'!L104/'36 -COSTOS OPERATIVOS'!J104-1)</f>
        <v/>
      </c>
      <c r="K104" s="78" t="str">
        <f>+IF('36 -COSTOS OPERATIVOS'!C104=0,"",'36 -COSTOS OPERATIVOS'!K104/'36 -COSTOS OPERATIVOS'!C104-1)</f>
        <v/>
      </c>
      <c r="L104" s="78" t="str">
        <f>+IF('36 -COSTOS OPERATIVOS'!D104=0,"",'36 -COSTOS OPERATIVOS'!L104/'36 -COSTOS OPERATIVOS'!D104-1)</f>
        <v/>
      </c>
    </row>
    <row r="105" spans="1:12">
      <c r="A105" s="46"/>
      <c r="B105" s="11" t="s">
        <v>38</v>
      </c>
      <c r="C105" s="78" t="str">
        <f>+IF('36 -COSTOS OPERATIVOS'!C105=0,"",'36 -COSTOS OPERATIVOS'!E105/'36 -COSTOS OPERATIVOS'!C105-1)</f>
        <v/>
      </c>
      <c r="D105" s="78" t="str">
        <f>+IF('36 -COSTOS OPERATIVOS'!D105=0,"",'36 -COSTOS OPERATIVOS'!F105/'36 -COSTOS OPERATIVOS'!D105-1)</f>
        <v/>
      </c>
      <c r="E105" s="78" t="str">
        <f>+IF('36 -COSTOS OPERATIVOS'!E105=0,"",'36 -COSTOS OPERATIVOS'!G105/'36 -COSTOS OPERATIVOS'!E105-1)</f>
        <v/>
      </c>
      <c r="F105" s="78" t="str">
        <f>+IF('36 -COSTOS OPERATIVOS'!F105=0,"",'36 -COSTOS OPERATIVOS'!H105/'36 -COSTOS OPERATIVOS'!F105-1)</f>
        <v/>
      </c>
      <c r="G105" s="78" t="str">
        <f>+IF('36 -COSTOS OPERATIVOS'!G105=0,"",'36 -COSTOS OPERATIVOS'!I105/'36 -COSTOS OPERATIVOS'!G105-1)</f>
        <v/>
      </c>
      <c r="H105" s="78" t="str">
        <f>+IF('36 -COSTOS OPERATIVOS'!H105=0,"",'36 -COSTOS OPERATIVOS'!J105/'36 -COSTOS OPERATIVOS'!H105-1)</f>
        <v/>
      </c>
      <c r="I105" s="78" t="str">
        <f>+IF('36 -COSTOS OPERATIVOS'!I105=0,"",'36 -COSTOS OPERATIVOS'!K105/'36 -COSTOS OPERATIVOS'!I105-1)</f>
        <v/>
      </c>
      <c r="J105" s="78" t="str">
        <f>+IF('36 -COSTOS OPERATIVOS'!J105=0,"",'36 -COSTOS OPERATIVOS'!L105/'36 -COSTOS OPERATIVOS'!J105-1)</f>
        <v/>
      </c>
      <c r="K105" s="78" t="str">
        <f>+IF('36 -COSTOS OPERATIVOS'!C105=0,"",'36 -COSTOS OPERATIVOS'!K105/'36 -COSTOS OPERATIVOS'!C105-1)</f>
        <v/>
      </c>
      <c r="L105" s="78" t="str">
        <f>+IF('36 -COSTOS OPERATIVOS'!D105=0,"",'36 -COSTOS OPERATIVOS'!L105/'36 -COSTOS OPERATIVOS'!D105-1)</f>
        <v/>
      </c>
    </row>
    <row r="106" spans="1:12">
      <c r="A106" s="46" t="s">
        <v>193</v>
      </c>
      <c r="B106" s="19" t="s">
        <v>85</v>
      </c>
      <c r="C106" s="78" t="str">
        <f>+IF('36 -COSTOS OPERATIVOS'!C106=0,"",'36 -COSTOS OPERATIVOS'!E106/'36 -COSTOS OPERATIVOS'!C106-1)</f>
        <v/>
      </c>
      <c r="D106" s="78" t="str">
        <f>+IF('36 -COSTOS OPERATIVOS'!D106=0,"",'36 -COSTOS OPERATIVOS'!F106/'36 -COSTOS OPERATIVOS'!D106-1)</f>
        <v/>
      </c>
      <c r="E106" s="78" t="str">
        <f>+IF('36 -COSTOS OPERATIVOS'!E106=0,"",'36 -COSTOS OPERATIVOS'!G106/'36 -COSTOS OPERATIVOS'!E106-1)</f>
        <v/>
      </c>
      <c r="F106" s="78" t="str">
        <f>+IF('36 -COSTOS OPERATIVOS'!F106=0,"",'36 -COSTOS OPERATIVOS'!H106/'36 -COSTOS OPERATIVOS'!F106-1)</f>
        <v/>
      </c>
      <c r="G106" s="78" t="str">
        <f>+IF('36 -COSTOS OPERATIVOS'!G106=0,"",'36 -COSTOS OPERATIVOS'!I106/'36 -COSTOS OPERATIVOS'!G106-1)</f>
        <v/>
      </c>
      <c r="H106" s="78" t="str">
        <f>+IF('36 -COSTOS OPERATIVOS'!H106=0,"",'36 -COSTOS OPERATIVOS'!J106/'36 -COSTOS OPERATIVOS'!H106-1)</f>
        <v/>
      </c>
      <c r="I106" s="78" t="str">
        <f>+IF('36 -COSTOS OPERATIVOS'!I106=0,"",'36 -COSTOS OPERATIVOS'!K106/'36 -COSTOS OPERATIVOS'!I106-1)</f>
        <v/>
      </c>
      <c r="J106" s="78" t="str">
        <f>+IF('36 -COSTOS OPERATIVOS'!J106=0,"",'36 -COSTOS OPERATIVOS'!L106/'36 -COSTOS OPERATIVOS'!J106-1)</f>
        <v/>
      </c>
      <c r="K106" s="78" t="str">
        <f>+IF('36 -COSTOS OPERATIVOS'!C106=0,"",'36 -COSTOS OPERATIVOS'!K106/'36 -COSTOS OPERATIVOS'!C106-1)</f>
        <v/>
      </c>
      <c r="L106" s="78" t="str">
        <f>+IF('36 -COSTOS OPERATIVOS'!D106=0,"",'36 -COSTOS OPERATIVOS'!L106/'36 -COSTOS OPERATIVOS'!D106-1)</f>
        <v/>
      </c>
    </row>
    <row r="107" spans="1:12">
      <c r="A107" s="46" t="s">
        <v>185</v>
      </c>
      <c r="B107" s="12" t="s">
        <v>86</v>
      </c>
      <c r="C107" s="78" t="str">
        <f>+IF('36 -COSTOS OPERATIVOS'!C107=0,"",'36 -COSTOS OPERATIVOS'!E107/'36 -COSTOS OPERATIVOS'!C107-1)</f>
        <v/>
      </c>
      <c r="D107" s="78" t="str">
        <f>+IF('36 -COSTOS OPERATIVOS'!D107=0,"",'36 -COSTOS OPERATIVOS'!F107/'36 -COSTOS OPERATIVOS'!D107-1)</f>
        <v/>
      </c>
      <c r="E107" s="78" t="str">
        <f>+IF('36 -COSTOS OPERATIVOS'!E107=0,"",'36 -COSTOS OPERATIVOS'!G107/'36 -COSTOS OPERATIVOS'!E107-1)</f>
        <v/>
      </c>
      <c r="F107" s="78" t="str">
        <f>+IF('36 -COSTOS OPERATIVOS'!F107=0,"",'36 -COSTOS OPERATIVOS'!H107/'36 -COSTOS OPERATIVOS'!F107-1)</f>
        <v/>
      </c>
      <c r="G107" s="78" t="str">
        <f>+IF('36 -COSTOS OPERATIVOS'!G107=0,"",'36 -COSTOS OPERATIVOS'!I107/'36 -COSTOS OPERATIVOS'!G107-1)</f>
        <v/>
      </c>
      <c r="H107" s="78" t="str">
        <f>+IF('36 -COSTOS OPERATIVOS'!H107=0,"",'36 -COSTOS OPERATIVOS'!J107/'36 -COSTOS OPERATIVOS'!H107-1)</f>
        <v/>
      </c>
      <c r="I107" s="78" t="str">
        <f>+IF('36 -COSTOS OPERATIVOS'!I107=0,"",'36 -COSTOS OPERATIVOS'!K107/'36 -COSTOS OPERATIVOS'!I107-1)</f>
        <v/>
      </c>
      <c r="J107" s="78" t="str">
        <f>+IF('36 -COSTOS OPERATIVOS'!J107=0,"",'36 -COSTOS OPERATIVOS'!L107/'36 -COSTOS OPERATIVOS'!J107-1)</f>
        <v/>
      </c>
      <c r="K107" s="78" t="str">
        <f>+IF('36 -COSTOS OPERATIVOS'!C107=0,"",'36 -COSTOS OPERATIVOS'!K107/'36 -COSTOS OPERATIVOS'!C107-1)</f>
        <v/>
      </c>
      <c r="L107" s="78" t="str">
        <f>+IF('36 -COSTOS OPERATIVOS'!D107=0,"",'36 -COSTOS OPERATIVOS'!L107/'36 -COSTOS OPERATIVOS'!D107-1)</f>
        <v/>
      </c>
    </row>
    <row r="108" spans="1:12">
      <c r="A108" s="46" t="s">
        <v>186</v>
      </c>
      <c r="B108" s="12" t="s">
        <v>86</v>
      </c>
      <c r="C108" s="78" t="str">
        <f>+IF('36 -COSTOS OPERATIVOS'!C108=0,"",'36 -COSTOS OPERATIVOS'!E108/'36 -COSTOS OPERATIVOS'!C108-1)</f>
        <v/>
      </c>
      <c r="D108" s="78" t="str">
        <f>+IF('36 -COSTOS OPERATIVOS'!D108=0,"",'36 -COSTOS OPERATIVOS'!F108/'36 -COSTOS OPERATIVOS'!D108-1)</f>
        <v/>
      </c>
      <c r="E108" s="78" t="str">
        <f>+IF('36 -COSTOS OPERATIVOS'!E108=0,"",'36 -COSTOS OPERATIVOS'!G108/'36 -COSTOS OPERATIVOS'!E108-1)</f>
        <v/>
      </c>
      <c r="F108" s="78" t="str">
        <f>+IF('36 -COSTOS OPERATIVOS'!F108=0,"",'36 -COSTOS OPERATIVOS'!H108/'36 -COSTOS OPERATIVOS'!F108-1)</f>
        <v/>
      </c>
      <c r="G108" s="78" t="str">
        <f>+IF('36 -COSTOS OPERATIVOS'!G108=0,"",'36 -COSTOS OPERATIVOS'!I108/'36 -COSTOS OPERATIVOS'!G108-1)</f>
        <v/>
      </c>
      <c r="H108" s="78" t="str">
        <f>+IF('36 -COSTOS OPERATIVOS'!H108=0,"",'36 -COSTOS OPERATIVOS'!J108/'36 -COSTOS OPERATIVOS'!H108-1)</f>
        <v/>
      </c>
      <c r="I108" s="78" t="str">
        <f>+IF('36 -COSTOS OPERATIVOS'!I108=0,"",'36 -COSTOS OPERATIVOS'!K108/'36 -COSTOS OPERATIVOS'!I108-1)</f>
        <v/>
      </c>
      <c r="J108" s="78" t="str">
        <f>+IF('36 -COSTOS OPERATIVOS'!J108=0,"",'36 -COSTOS OPERATIVOS'!L108/'36 -COSTOS OPERATIVOS'!J108-1)</f>
        <v/>
      </c>
      <c r="K108" s="78" t="str">
        <f>+IF('36 -COSTOS OPERATIVOS'!C108=0,"",'36 -COSTOS OPERATIVOS'!K108/'36 -COSTOS OPERATIVOS'!C108-1)</f>
        <v/>
      </c>
      <c r="L108" s="78" t="str">
        <f>+IF('36 -COSTOS OPERATIVOS'!D108=0,"",'36 -COSTOS OPERATIVOS'!L108/'36 -COSTOS OPERATIVOS'!D108-1)</f>
        <v/>
      </c>
    </row>
    <row r="109" spans="1:12">
      <c r="A109" s="46" t="s">
        <v>187</v>
      </c>
      <c r="B109" s="12" t="s">
        <v>86</v>
      </c>
      <c r="C109" s="78" t="str">
        <f>+IF('36 -COSTOS OPERATIVOS'!C109=0,"",'36 -COSTOS OPERATIVOS'!E109/'36 -COSTOS OPERATIVOS'!C109-1)</f>
        <v/>
      </c>
      <c r="D109" s="78" t="str">
        <f>+IF('36 -COSTOS OPERATIVOS'!D109=0,"",'36 -COSTOS OPERATIVOS'!F109/'36 -COSTOS OPERATIVOS'!D109-1)</f>
        <v/>
      </c>
      <c r="E109" s="78" t="str">
        <f>+IF('36 -COSTOS OPERATIVOS'!E109=0,"",'36 -COSTOS OPERATIVOS'!G109/'36 -COSTOS OPERATIVOS'!E109-1)</f>
        <v/>
      </c>
      <c r="F109" s="78" t="str">
        <f>+IF('36 -COSTOS OPERATIVOS'!F109=0,"",'36 -COSTOS OPERATIVOS'!H109/'36 -COSTOS OPERATIVOS'!F109-1)</f>
        <v/>
      </c>
      <c r="G109" s="78" t="str">
        <f>+IF('36 -COSTOS OPERATIVOS'!G109=0,"",'36 -COSTOS OPERATIVOS'!I109/'36 -COSTOS OPERATIVOS'!G109-1)</f>
        <v/>
      </c>
      <c r="H109" s="78" t="str">
        <f>+IF('36 -COSTOS OPERATIVOS'!H109=0,"",'36 -COSTOS OPERATIVOS'!J109/'36 -COSTOS OPERATIVOS'!H109-1)</f>
        <v/>
      </c>
      <c r="I109" s="78" t="str">
        <f>+IF('36 -COSTOS OPERATIVOS'!I109=0,"",'36 -COSTOS OPERATIVOS'!K109/'36 -COSTOS OPERATIVOS'!I109-1)</f>
        <v/>
      </c>
      <c r="J109" s="78" t="str">
        <f>+IF('36 -COSTOS OPERATIVOS'!J109=0,"",'36 -COSTOS OPERATIVOS'!L109/'36 -COSTOS OPERATIVOS'!J109-1)</f>
        <v/>
      </c>
      <c r="K109" s="78" t="str">
        <f>+IF('36 -COSTOS OPERATIVOS'!C109=0,"",'36 -COSTOS OPERATIVOS'!K109/'36 -COSTOS OPERATIVOS'!C109-1)</f>
        <v/>
      </c>
      <c r="L109" s="78" t="str">
        <f>+IF('36 -COSTOS OPERATIVOS'!D109=0,"",'36 -COSTOS OPERATIVOS'!L109/'36 -COSTOS OPERATIVOS'!D109-1)</f>
        <v/>
      </c>
    </row>
    <row r="110" spans="1:12">
      <c r="A110" s="46" t="s">
        <v>188</v>
      </c>
      <c r="B110" s="12" t="s">
        <v>86</v>
      </c>
      <c r="C110" s="78" t="str">
        <f>+IF('36 -COSTOS OPERATIVOS'!C110=0,"",'36 -COSTOS OPERATIVOS'!E110/'36 -COSTOS OPERATIVOS'!C110-1)</f>
        <v/>
      </c>
      <c r="D110" s="78" t="str">
        <f>+IF('36 -COSTOS OPERATIVOS'!D110=0,"",'36 -COSTOS OPERATIVOS'!F110/'36 -COSTOS OPERATIVOS'!D110-1)</f>
        <v/>
      </c>
      <c r="E110" s="78" t="str">
        <f>+IF('36 -COSTOS OPERATIVOS'!E110=0,"",'36 -COSTOS OPERATIVOS'!G110/'36 -COSTOS OPERATIVOS'!E110-1)</f>
        <v/>
      </c>
      <c r="F110" s="78" t="str">
        <f>+IF('36 -COSTOS OPERATIVOS'!F110=0,"",'36 -COSTOS OPERATIVOS'!H110/'36 -COSTOS OPERATIVOS'!F110-1)</f>
        <v/>
      </c>
      <c r="G110" s="78" t="str">
        <f>+IF('36 -COSTOS OPERATIVOS'!G110=0,"",'36 -COSTOS OPERATIVOS'!I110/'36 -COSTOS OPERATIVOS'!G110-1)</f>
        <v/>
      </c>
      <c r="H110" s="78" t="str">
        <f>+IF('36 -COSTOS OPERATIVOS'!H110=0,"",'36 -COSTOS OPERATIVOS'!J110/'36 -COSTOS OPERATIVOS'!H110-1)</f>
        <v/>
      </c>
      <c r="I110" s="78" t="str">
        <f>+IF('36 -COSTOS OPERATIVOS'!I110=0,"",'36 -COSTOS OPERATIVOS'!K110/'36 -COSTOS OPERATIVOS'!I110-1)</f>
        <v/>
      </c>
      <c r="J110" s="78" t="str">
        <f>+IF('36 -COSTOS OPERATIVOS'!J110=0,"",'36 -COSTOS OPERATIVOS'!L110/'36 -COSTOS OPERATIVOS'!J110-1)</f>
        <v/>
      </c>
      <c r="K110" s="78" t="str">
        <f>+IF('36 -COSTOS OPERATIVOS'!C110=0,"",'36 -COSTOS OPERATIVOS'!K110/'36 -COSTOS OPERATIVOS'!C110-1)</f>
        <v/>
      </c>
      <c r="L110" s="78" t="str">
        <f>+IF('36 -COSTOS OPERATIVOS'!D110=0,"",'36 -COSTOS OPERATIVOS'!L110/'36 -COSTOS OPERATIVOS'!D110-1)</f>
        <v/>
      </c>
    </row>
    <row r="111" spans="1:12">
      <c r="A111" s="45" t="s">
        <v>148</v>
      </c>
      <c r="B111" s="7" t="s">
        <v>87</v>
      </c>
      <c r="C111" s="78" t="str">
        <f>+IF('36 -COSTOS OPERATIVOS'!C111=0,"",'36 -COSTOS OPERATIVOS'!E111/'36 -COSTOS OPERATIVOS'!C111-1)</f>
        <v/>
      </c>
      <c r="D111" s="78">
        <f>+IF('36 -COSTOS OPERATIVOS'!D111=0,"",'36 -COSTOS OPERATIVOS'!F111/'36 -COSTOS OPERATIVOS'!D111-1)</f>
        <v>-0.19157704678310161</v>
      </c>
      <c r="E111" s="78" t="str">
        <f>+IF('36 -COSTOS OPERATIVOS'!E111=0,"",'36 -COSTOS OPERATIVOS'!G111/'36 -COSTOS OPERATIVOS'!E111-1)</f>
        <v/>
      </c>
      <c r="F111" s="78">
        <f>+IF('36 -COSTOS OPERATIVOS'!F111=0,"",'36 -COSTOS OPERATIVOS'!H111/'36 -COSTOS OPERATIVOS'!F111-1)</f>
        <v>5.7911583948824896E-2</v>
      </c>
      <c r="G111" s="78" t="str">
        <f>+IF('36 -COSTOS OPERATIVOS'!G111=0,"",'36 -COSTOS OPERATIVOS'!I111/'36 -COSTOS OPERATIVOS'!G111-1)</f>
        <v/>
      </c>
      <c r="H111" s="78">
        <f>+IF('36 -COSTOS OPERATIVOS'!H111=0,"",'36 -COSTOS OPERATIVOS'!J111/'36 -COSTOS OPERATIVOS'!H111-1)</f>
        <v>-0.23053415203584915</v>
      </c>
      <c r="I111" s="78" t="str">
        <f>+IF('36 -COSTOS OPERATIVOS'!I111=0,"",'36 -COSTOS OPERATIVOS'!K111/'36 -COSTOS OPERATIVOS'!I111-1)</f>
        <v/>
      </c>
      <c r="J111" s="78">
        <f>+IF('36 -COSTOS OPERATIVOS'!J111=0,"",'36 -COSTOS OPERATIVOS'!L111/'36 -COSTOS OPERATIVOS'!J111-1)</f>
        <v>-0.27475474056340643</v>
      </c>
      <c r="K111" s="78" t="str">
        <f>+IF('36 -COSTOS OPERATIVOS'!C111=0,"",'36 -COSTOS OPERATIVOS'!K111/'36 -COSTOS OPERATIVOS'!C111-1)</f>
        <v/>
      </c>
      <c r="L111" s="78">
        <f>+IF('36 -COSTOS OPERATIVOS'!D111=0,"",'36 -COSTOS OPERATIVOS'!L111/'36 -COSTOS OPERATIVOS'!D111-1)</f>
        <v>-0.52273206673115979</v>
      </c>
    </row>
    <row r="112" spans="1:12">
      <c r="A112" s="46" t="s">
        <v>149</v>
      </c>
      <c r="B112" s="17" t="s">
        <v>150</v>
      </c>
      <c r="C112" s="78" t="str">
        <f>+IF('36 -COSTOS OPERATIVOS'!C112=0,"",'36 -COSTOS OPERATIVOS'!E112/'36 -COSTOS OPERATIVOS'!C112-1)</f>
        <v/>
      </c>
      <c r="D112" s="78">
        <f>+IF('36 -COSTOS OPERATIVOS'!D112=0,"",'36 -COSTOS OPERATIVOS'!F112/'36 -COSTOS OPERATIVOS'!D112-1)</f>
        <v>-0.26365395943785241</v>
      </c>
      <c r="E112" s="78" t="str">
        <f>+IF('36 -COSTOS OPERATIVOS'!E112=0,"",'36 -COSTOS OPERATIVOS'!G112/'36 -COSTOS OPERATIVOS'!E112-1)</f>
        <v/>
      </c>
      <c r="F112" s="78">
        <f>+IF('36 -COSTOS OPERATIVOS'!F112=0,"",'36 -COSTOS OPERATIVOS'!H112/'36 -COSTOS OPERATIVOS'!F112-1)</f>
        <v>0.11278693598305911</v>
      </c>
      <c r="G112" s="78" t="str">
        <f>+IF('36 -COSTOS OPERATIVOS'!G112=0,"",'36 -COSTOS OPERATIVOS'!I112/'36 -COSTOS OPERATIVOS'!G112-1)</f>
        <v/>
      </c>
      <c r="H112" s="78">
        <f>+IF('36 -COSTOS OPERATIVOS'!H112=0,"",'36 -COSTOS OPERATIVOS'!J112/'36 -COSTOS OPERATIVOS'!H112-1)</f>
        <v>-0.19988498545853928</v>
      </c>
      <c r="I112" s="78" t="str">
        <f>+IF('36 -COSTOS OPERATIVOS'!I112=0,"",'36 -COSTOS OPERATIVOS'!K112/'36 -COSTOS OPERATIVOS'!I112-1)</f>
        <v/>
      </c>
      <c r="J112" s="78">
        <f>+IF('36 -COSTOS OPERATIVOS'!J112=0,"",'36 -COSTOS OPERATIVOS'!L112/'36 -COSTOS OPERATIVOS'!J112-1)</f>
        <v>-7.3416050749798512E-2</v>
      </c>
      <c r="K112" s="78" t="str">
        <f>+IF('36 -COSTOS OPERATIVOS'!C112=0,"",'36 -COSTOS OPERATIVOS'!K112/'36 -COSTOS OPERATIVOS'!C112-1)</f>
        <v/>
      </c>
      <c r="L112" s="78">
        <f>+IF('36 -COSTOS OPERATIVOS'!D112=0,"",'36 -COSTOS OPERATIVOS'!L112/'36 -COSTOS OPERATIVOS'!D112-1)</f>
        <v>-0.3925211425781624</v>
      </c>
    </row>
    <row r="113" spans="1:12">
      <c r="A113" s="46" t="s">
        <v>151</v>
      </c>
      <c r="B113" s="17" t="s">
        <v>152</v>
      </c>
      <c r="C113" s="78" t="str">
        <f>+IF('36 -COSTOS OPERATIVOS'!C113=0,"",'36 -COSTOS OPERATIVOS'!E113/'36 -COSTOS OPERATIVOS'!C113-1)</f>
        <v/>
      </c>
      <c r="D113" s="78">
        <f>+IF('36 -COSTOS OPERATIVOS'!D113=0,"",'36 -COSTOS OPERATIVOS'!F113/'36 -COSTOS OPERATIVOS'!D113-1)</f>
        <v>-0.25021038837326548</v>
      </c>
      <c r="E113" s="78" t="str">
        <f>+IF('36 -COSTOS OPERATIVOS'!E113=0,"",'36 -COSTOS OPERATIVOS'!G113/'36 -COSTOS OPERATIVOS'!E113-1)</f>
        <v/>
      </c>
      <c r="F113" s="78">
        <f>+IF('36 -COSTOS OPERATIVOS'!F113=0,"",'36 -COSTOS OPERATIVOS'!H113/'36 -COSTOS OPERATIVOS'!F113-1)</f>
        <v>0.11566789520631304</v>
      </c>
      <c r="G113" s="78" t="str">
        <f>+IF('36 -COSTOS OPERATIVOS'!G113=0,"",'36 -COSTOS OPERATIVOS'!I113/'36 -COSTOS OPERATIVOS'!G113-1)</f>
        <v/>
      </c>
      <c r="H113" s="78">
        <f>+IF('36 -COSTOS OPERATIVOS'!H113=0,"",'36 -COSTOS OPERATIVOS'!J113/'36 -COSTOS OPERATIVOS'!H113-1)</f>
        <v>-0.26891071523586496</v>
      </c>
      <c r="I113" s="78" t="str">
        <f>+IF('36 -COSTOS OPERATIVOS'!I113=0,"",'36 -COSTOS OPERATIVOS'!K113/'36 -COSTOS OPERATIVOS'!I113-1)</f>
        <v/>
      </c>
      <c r="J113" s="78">
        <f>+IF('36 -COSTOS OPERATIVOS'!J113=0,"",'36 -COSTOS OPERATIVOS'!L113/'36 -COSTOS OPERATIVOS'!J113-1)</f>
        <v>-0.33564291664399526</v>
      </c>
      <c r="K113" s="78" t="str">
        <f>+IF('36 -COSTOS OPERATIVOS'!C113=0,"",'36 -COSTOS OPERATIVOS'!K113/'36 -COSTOS OPERATIVOS'!C113-1)</f>
        <v/>
      </c>
      <c r="L113" s="78">
        <f>+IF('36 -COSTOS OPERATIVOS'!D113=0,"",'36 -COSTOS OPERATIVOS'!L113/'36 -COSTOS OPERATIVOS'!D113-1)</f>
        <v>-0.59370044812552836</v>
      </c>
    </row>
    <row r="114" spans="1:12">
      <c r="A114" s="46" t="s">
        <v>153</v>
      </c>
      <c r="B114" s="17" t="s">
        <v>154</v>
      </c>
      <c r="C114" s="78" t="str">
        <f>+IF('36 -COSTOS OPERATIVOS'!C114=0,"",'36 -COSTOS OPERATIVOS'!E114/'36 -COSTOS OPERATIVOS'!C114-1)</f>
        <v/>
      </c>
      <c r="D114" s="78">
        <f>+IF('36 -COSTOS OPERATIVOS'!D114=0,"",'36 -COSTOS OPERATIVOS'!F114/'36 -COSTOS OPERATIVOS'!D114-1)</f>
        <v>1.0973969298200936E-2</v>
      </c>
      <c r="E114" s="78" t="str">
        <f>+IF('36 -COSTOS OPERATIVOS'!E114=0,"",'36 -COSTOS OPERATIVOS'!G114/'36 -COSTOS OPERATIVOS'!E114-1)</f>
        <v/>
      </c>
      <c r="F114" s="78">
        <f>+IF('36 -COSTOS OPERATIVOS'!F114=0,"",'36 -COSTOS OPERATIVOS'!H114/'36 -COSTOS OPERATIVOS'!F114-1)</f>
        <v>-7.2904682612685234E-2</v>
      </c>
      <c r="G114" s="78" t="str">
        <f>+IF('36 -COSTOS OPERATIVOS'!G114=0,"",'36 -COSTOS OPERATIVOS'!I114/'36 -COSTOS OPERATIVOS'!G114-1)</f>
        <v/>
      </c>
      <c r="H114" s="78">
        <f>+IF('36 -COSTOS OPERATIVOS'!H114=0,"",'36 -COSTOS OPERATIVOS'!J114/'36 -COSTOS OPERATIVOS'!H114-1)</f>
        <v>-0.20539132891406098</v>
      </c>
      <c r="I114" s="78" t="str">
        <f>+IF('36 -COSTOS OPERATIVOS'!I114=0,"",'36 -COSTOS OPERATIVOS'!K114/'36 -COSTOS OPERATIVOS'!I114-1)</f>
        <v/>
      </c>
      <c r="J114" s="78">
        <f>+IF('36 -COSTOS OPERATIVOS'!J114=0,"",'36 -COSTOS OPERATIVOS'!L114/'36 -COSTOS OPERATIVOS'!J114-1)</f>
        <v>-0.42485078076392058</v>
      </c>
      <c r="K114" s="78" t="str">
        <f>+IF('36 -COSTOS OPERATIVOS'!C114=0,"",'36 -COSTOS OPERATIVOS'!K114/'36 -COSTOS OPERATIVOS'!C114-1)</f>
        <v/>
      </c>
      <c r="L114" s="78">
        <f>+IF('36 -COSTOS OPERATIVOS'!D114=0,"",'36 -COSTOS OPERATIVOS'!L114/'36 -COSTOS OPERATIVOS'!D114-1)</f>
        <v>-0.57165056785519575</v>
      </c>
    </row>
    <row r="115" spans="1:12">
      <c r="A115" s="46" t="s">
        <v>155</v>
      </c>
      <c r="B115" s="17" t="s">
        <v>156</v>
      </c>
      <c r="C115" s="78" t="str">
        <f>+IF('36 -COSTOS OPERATIVOS'!C115=0,"",'36 -COSTOS OPERATIVOS'!E115/'36 -COSTOS OPERATIVOS'!C115-1)</f>
        <v/>
      </c>
      <c r="D115" s="78" t="str">
        <f>+IF('36 -COSTOS OPERATIVOS'!D115=0,"",'36 -COSTOS OPERATIVOS'!F115/'36 -COSTOS OPERATIVOS'!D115-1)</f>
        <v/>
      </c>
      <c r="E115" s="78" t="str">
        <f>+IF('36 -COSTOS OPERATIVOS'!E115=0,"",'36 -COSTOS OPERATIVOS'!G115/'36 -COSTOS OPERATIVOS'!E115-1)</f>
        <v/>
      </c>
      <c r="F115" s="78" t="str">
        <f>+IF('36 -COSTOS OPERATIVOS'!F115=0,"",'36 -COSTOS OPERATIVOS'!H115/'36 -COSTOS OPERATIVOS'!F115-1)</f>
        <v/>
      </c>
      <c r="G115" s="78" t="str">
        <f>+IF('36 -COSTOS OPERATIVOS'!G115=0,"",'36 -COSTOS OPERATIVOS'!I115/'36 -COSTOS OPERATIVOS'!G115-1)</f>
        <v/>
      </c>
      <c r="H115" s="78" t="str">
        <f>+IF('36 -COSTOS OPERATIVOS'!H115=0,"",'36 -COSTOS OPERATIVOS'!J115/'36 -COSTOS OPERATIVOS'!H115-1)</f>
        <v/>
      </c>
      <c r="I115" s="78" t="str">
        <f>+IF('36 -COSTOS OPERATIVOS'!I115=0,"",'36 -COSTOS OPERATIVOS'!K115/'36 -COSTOS OPERATIVOS'!I115-1)</f>
        <v/>
      </c>
      <c r="J115" s="78" t="str">
        <f>+IF('36 -COSTOS OPERATIVOS'!J115=0,"",'36 -COSTOS OPERATIVOS'!L115/'36 -COSTOS OPERATIVOS'!J115-1)</f>
        <v/>
      </c>
      <c r="K115" s="78" t="str">
        <f>+IF('36 -COSTOS OPERATIVOS'!C115=0,"",'36 -COSTOS OPERATIVOS'!K115/'36 -COSTOS OPERATIVOS'!C115-1)</f>
        <v/>
      </c>
      <c r="L115" s="78" t="str">
        <f>+IF('36 -COSTOS OPERATIVOS'!D115=0,"",'36 -COSTOS OPERATIVOS'!L115/'36 -COSTOS OPERATIVOS'!D115-1)</f>
        <v/>
      </c>
    </row>
    <row r="116" spans="1:12">
      <c r="A116" s="46" t="s">
        <v>157</v>
      </c>
      <c r="B116" s="17" t="s">
        <v>158</v>
      </c>
      <c r="C116" s="78" t="str">
        <f>+IF('36 -COSTOS OPERATIVOS'!C116=0,"",'36 -COSTOS OPERATIVOS'!E116/'36 -COSTOS OPERATIVOS'!C116-1)</f>
        <v/>
      </c>
      <c r="D116" s="78" t="str">
        <f>+IF('36 -COSTOS OPERATIVOS'!D116=0,"",'36 -COSTOS OPERATIVOS'!F116/'36 -COSTOS OPERATIVOS'!D116-1)</f>
        <v/>
      </c>
      <c r="E116" s="78" t="str">
        <f>+IF('36 -COSTOS OPERATIVOS'!E116=0,"",'36 -COSTOS OPERATIVOS'!G116/'36 -COSTOS OPERATIVOS'!E116-1)</f>
        <v/>
      </c>
      <c r="F116" s="78" t="str">
        <f>+IF('36 -COSTOS OPERATIVOS'!F116=0,"",'36 -COSTOS OPERATIVOS'!H116/'36 -COSTOS OPERATIVOS'!F116-1)</f>
        <v/>
      </c>
      <c r="G116" s="78" t="str">
        <f>+IF('36 -COSTOS OPERATIVOS'!G116=0,"",'36 -COSTOS OPERATIVOS'!I116/'36 -COSTOS OPERATIVOS'!G116-1)</f>
        <v/>
      </c>
      <c r="H116" s="78" t="str">
        <f>+IF('36 -COSTOS OPERATIVOS'!H116=0,"",'36 -COSTOS OPERATIVOS'!J116/'36 -COSTOS OPERATIVOS'!H116-1)</f>
        <v/>
      </c>
      <c r="I116" s="78" t="str">
        <f>+IF('36 -COSTOS OPERATIVOS'!I116=0,"",'36 -COSTOS OPERATIVOS'!K116/'36 -COSTOS OPERATIVOS'!I116-1)</f>
        <v/>
      </c>
      <c r="J116" s="78" t="str">
        <f>+IF('36 -COSTOS OPERATIVOS'!J116=0,"",'36 -COSTOS OPERATIVOS'!L116/'36 -COSTOS OPERATIVOS'!J116-1)</f>
        <v/>
      </c>
      <c r="K116" s="78" t="str">
        <f>+IF('36 -COSTOS OPERATIVOS'!C116=0,"",'36 -COSTOS OPERATIVOS'!K116/'36 -COSTOS OPERATIVOS'!C116-1)</f>
        <v/>
      </c>
      <c r="L116" s="78" t="str">
        <f>+IF('36 -COSTOS OPERATIVOS'!D116=0,"",'36 -COSTOS OPERATIVOS'!L116/'36 -COSTOS OPERATIVOS'!D116-1)</f>
        <v/>
      </c>
    </row>
    <row r="117" spans="1:12">
      <c r="A117" s="46" t="s">
        <v>159</v>
      </c>
      <c r="B117" s="17" t="s">
        <v>160</v>
      </c>
      <c r="C117" s="78" t="str">
        <f>+IF('36 -COSTOS OPERATIVOS'!C117=0,"",'36 -COSTOS OPERATIVOS'!E117/'36 -COSTOS OPERATIVOS'!C117-1)</f>
        <v/>
      </c>
      <c r="D117" s="78" t="str">
        <f>+IF('36 -COSTOS OPERATIVOS'!D117=0,"",'36 -COSTOS OPERATIVOS'!F117/'36 -COSTOS OPERATIVOS'!D117-1)</f>
        <v/>
      </c>
      <c r="E117" s="78" t="str">
        <f>+IF('36 -COSTOS OPERATIVOS'!E117=0,"",'36 -COSTOS OPERATIVOS'!G117/'36 -COSTOS OPERATIVOS'!E117-1)</f>
        <v/>
      </c>
      <c r="F117" s="78" t="str">
        <f>+IF('36 -COSTOS OPERATIVOS'!F117=0,"",'36 -COSTOS OPERATIVOS'!H117/'36 -COSTOS OPERATIVOS'!F117-1)</f>
        <v/>
      </c>
      <c r="G117" s="78" t="str">
        <f>+IF('36 -COSTOS OPERATIVOS'!G117=0,"",'36 -COSTOS OPERATIVOS'!I117/'36 -COSTOS OPERATIVOS'!G117-1)</f>
        <v/>
      </c>
      <c r="H117" s="78" t="str">
        <f>+IF('36 -COSTOS OPERATIVOS'!H117=0,"",'36 -COSTOS OPERATIVOS'!J117/'36 -COSTOS OPERATIVOS'!H117-1)</f>
        <v/>
      </c>
      <c r="I117" s="78" t="str">
        <f>+IF('36 -COSTOS OPERATIVOS'!I117=0,"",'36 -COSTOS OPERATIVOS'!K117/'36 -COSTOS OPERATIVOS'!I117-1)</f>
        <v/>
      </c>
      <c r="J117" s="78" t="str">
        <f>+IF('36 -COSTOS OPERATIVOS'!J117=0,"",'36 -COSTOS OPERATIVOS'!L117/'36 -COSTOS OPERATIVOS'!J117-1)</f>
        <v/>
      </c>
      <c r="K117" s="78" t="str">
        <f>+IF('36 -COSTOS OPERATIVOS'!C117=0,"",'36 -COSTOS OPERATIVOS'!K117/'36 -COSTOS OPERATIVOS'!C117-1)</f>
        <v/>
      </c>
      <c r="L117" s="78" t="str">
        <f>+IF('36 -COSTOS OPERATIVOS'!D117=0,"",'36 -COSTOS OPERATIVOS'!L117/'36 -COSTOS OPERATIVOS'!D117-1)</f>
        <v/>
      </c>
    </row>
    <row r="118" spans="1:12">
      <c r="A118" s="46" t="s">
        <v>161</v>
      </c>
      <c r="B118" s="17" t="s">
        <v>162</v>
      </c>
      <c r="C118" s="78" t="str">
        <f>+IF('36 -COSTOS OPERATIVOS'!C118=0,"",'36 -COSTOS OPERATIVOS'!E118/'36 -COSTOS OPERATIVOS'!C118-1)</f>
        <v/>
      </c>
      <c r="D118" s="78" t="str">
        <f>+IF('36 -COSTOS OPERATIVOS'!D118=0,"",'36 -COSTOS OPERATIVOS'!F118/'36 -COSTOS OPERATIVOS'!D118-1)</f>
        <v/>
      </c>
      <c r="E118" s="78" t="str">
        <f>+IF('36 -COSTOS OPERATIVOS'!E118=0,"",'36 -COSTOS OPERATIVOS'!G118/'36 -COSTOS OPERATIVOS'!E118-1)</f>
        <v/>
      </c>
      <c r="F118" s="78" t="str">
        <f>+IF('36 -COSTOS OPERATIVOS'!F118=0,"",'36 -COSTOS OPERATIVOS'!H118/'36 -COSTOS OPERATIVOS'!F118-1)</f>
        <v/>
      </c>
      <c r="G118" s="78" t="str">
        <f>+IF('36 -COSTOS OPERATIVOS'!G118=0,"",'36 -COSTOS OPERATIVOS'!I118/'36 -COSTOS OPERATIVOS'!G118-1)</f>
        <v/>
      </c>
      <c r="H118" s="78" t="str">
        <f>+IF('36 -COSTOS OPERATIVOS'!H118=0,"",'36 -COSTOS OPERATIVOS'!J118/'36 -COSTOS OPERATIVOS'!H118-1)</f>
        <v/>
      </c>
      <c r="I118" s="78" t="str">
        <f>+IF('36 -COSTOS OPERATIVOS'!I118=0,"",'36 -COSTOS OPERATIVOS'!K118/'36 -COSTOS OPERATIVOS'!I118-1)</f>
        <v/>
      </c>
      <c r="J118" s="78" t="str">
        <f>+IF('36 -COSTOS OPERATIVOS'!J118=0,"",'36 -COSTOS OPERATIVOS'!L118/'36 -COSTOS OPERATIVOS'!J118-1)</f>
        <v/>
      </c>
      <c r="K118" s="78" t="str">
        <f>+IF('36 -COSTOS OPERATIVOS'!C118=0,"",'36 -COSTOS OPERATIVOS'!K118/'36 -COSTOS OPERATIVOS'!C118-1)</f>
        <v/>
      </c>
      <c r="L118" s="78" t="str">
        <f>+IF('36 -COSTOS OPERATIVOS'!D118=0,"",'36 -COSTOS OPERATIVOS'!L118/'36 -COSTOS OPERATIVOS'!D118-1)</f>
        <v/>
      </c>
    </row>
    <row r="119" spans="1:12">
      <c r="A119" s="46" t="s">
        <v>163</v>
      </c>
      <c r="B119" s="17" t="s">
        <v>164</v>
      </c>
      <c r="C119" s="78" t="str">
        <f>+IF('36 -COSTOS OPERATIVOS'!C119=0,"",'36 -COSTOS OPERATIVOS'!E119/'36 -COSTOS OPERATIVOS'!C119-1)</f>
        <v/>
      </c>
      <c r="D119" s="78" t="str">
        <f>+IF('36 -COSTOS OPERATIVOS'!D119=0,"",'36 -COSTOS OPERATIVOS'!F119/'36 -COSTOS OPERATIVOS'!D119-1)</f>
        <v/>
      </c>
      <c r="E119" s="78" t="str">
        <f>+IF('36 -COSTOS OPERATIVOS'!E119=0,"",'36 -COSTOS OPERATIVOS'!G119/'36 -COSTOS OPERATIVOS'!E119-1)</f>
        <v/>
      </c>
      <c r="F119" s="78" t="str">
        <f>+IF('36 -COSTOS OPERATIVOS'!F119=0,"",'36 -COSTOS OPERATIVOS'!H119/'36 -COSTOS OPERATIVOS'!F119-1)</f>
        <v/>
      </c>
      <c r="G119" s="78" t="str">
        <f>+IF('36 -COSTOS OPERATIVOS'!G119=0,"",'36 -COSTOS OPERATIVOS'!I119/'36 -COSTOS OPERATIVOS'!G119-1)</f>
        <v/>
      </c>
      <c r="H119" s="78" t="str">
        <f>+IF('36 -COSTOS OPERATIVOS'!H119=0,"",'36 -COSTOS OPERATIVOS'!J119/'36 -COSTOS OPERATIVOS'!H119-1)</f>
        <v/>
      </c>
      <c r="I119" s="78" t="str">
        <f>+IF('36 -COSTOS OPERATIVOS'!I119=0,"",'36 -COSTOS OPERATIVOS'!K119/'36 -COSTOS OPERATIVOS'!I119-1)</f>
        <v/>
      </c>
      <c r="J119" s="78" t="str">
        <f>+IF('36 -COSTOS OPERATIVOS'!J119=0,"",'36 -COSTOS OPERATIVOS'!L119/'36 -COSTOS OPERATIVOS'!J119-1)</f>
        <v/>
      </c>
      <c r="K119" s="78" t="str">
        <f>+IF('36 -COSTOS OPERATIVOS'!C119=0,"",'36 -COSTOS OPERATIVOS'!K119/'36 -COSTOS OPERATIVOS'!C119-1)</f>
        <v/>
      </c>
      <c r="L119" s="78" t="str">
        <f>+IF('36 -COSTOS OPERATIVOS'!D119=0,"",'36 -COSTOS OPERATIVOS'!L119/'36 -COSTOS OPERATIVOS'!D119-1)</f>
        <v/>
      </c>
    </row>
    <row r="120" spans="1:12">
      <c r="A120" s="46" t="s">
        <v>203</v>
      </c>
      <c r="B120" s="7" t="s">
        <v>88</v>
      </c>
      <c r="C120" s="78" t="str">
        <f>+IF('36 -COSTOS OPERATIVOS'!C120=0,"",'36 -COSTOS OPERATIVOS'!E120/'36 -COSTOS OPERATIVOS'!C120-1)</f>
        <v/>
      </c>
      <c r="D120" s="78" t="str">
        <f>+IF('36 -COSTOS OPERATIVOS'!D120=0,"",'36 -COSTOS OPERATIVOS'!F120/'36 -COSTOS OPERATIVOS'!D120-1)</f>
        <v/>
      </c>
      <c r="E120" s="78" t="str">
        <f>+IF('36 -COSTOS OPERATIVOS'!E120=0,"",'36 -COSTOS OPERATIVOS'!G120/'36 -COSTOS OPERATIVOS'!E120-1)</f>
        <v/>
      </c>
      <c r="F120" s="78" t="str">
        <f>+IF('36 -COSTOS OPERATIVOS'!F120=0,"",'36 -COSTOS OPERATIVOS'!H120/'36 -COSTOS OPERATIVOS'!F120-1)</f>
        <v/>
      </c>
      <c r="G120" s="78" t="str">
        <f>+IF('36 -COSTOS OPERATIVOS'!G120=0,"",'36 -COSTOS OPERATIVOS'!I120/'36 -COSTOS OPERATIVOS'!G120-1)</f>
        <v/>
      </c>
      <c r="H120" s="78" t="str">
        <f>+IF('36 -COSTOS OPERATIVOS'!H120=0,"",'36 -COSTOS OPERATIVOS'!J120/'36 -COSTOS OPERATIVOS'!H120-1)</f>
        <v/>
      </c>
      <c r="I120" s="78" t="str">
        <f>+IF('36 -COSTOS OPERATIVOS'!I120=0,"",'36 -COSTOS OPERATIVOS'!K120/'36 -COSTOS OPERATIVOS'!I120-1)</f>
        <v/>
      </c>
      <c r="J120" s="78" t="str">
        <f>+IF('36 -COSTOS OPERATIVOS'!J120=0,"",'36 -COSTOS OPERATIVOS'!L120/'36 -COSTOS OPERATIVOS'!J120-1)</f>
        <v/>
      </c>
      <c r="K120" s="78" t="str">
        <f>+IF('36 -COSTOS OPERATIVOS'!C120=0,"",'36 -COSTOS OPERATIVOS'!K120/'36 -COSTOS OPERATIVOS'!C120-1)</f>
        <v/>
      </c>
      <c r="L120" s="78" t="str">
        <f>+IF('36 -COSTOS OPERATIVOS'!D120=0,"",'36 -COSTOS OPERATIVOS'!L120/'36 -COSTOS OPERATIVOS'!D120-1)</f>
        <v/>
      </c>
    </row>
    <row r="121" spans="1:12">
      <c r="A121" s="46" t="s">
        <v>205</v>
      </c>
      <c r="B121" s="14" t="s">
        <v>89</v>
      </c>
      <c r="C121" s="78" t="str">
        <f>+IF('36 -COSTOS OPERATIVOS'!C121=0,"",'36 -COSTOS OPERATIVOS'!E121/'36 -COSTOS OPERATIVOS'!C121-1)</f>
        <v/>
      </c>
      <c r="D121" s="78" t="str">
        <f>+IF('36 -COSTOS OPERATIVOS'!D121=0,"",'36 -COSTOS OPERATIVOS'!F121/'36 -COSTOS OPERATIVOS'!D121-1)</f>
        <v/>
      </c>
      <c r="E121" s="78" t="str">
        <f>+IF('36 -COSTOS OPERATIVOS'!E121=0,"",'36 -COSTOS OPERATIVOS'!G121/'36 -COSTOS OPERATIVOS'!E121-1)</f>
        <v/>
      </c>
      <c r="F121" s="78" t="str">
        <f>+IF('36 -COSTOS OPERATIVOS'!F121=0,"",'36 -COSTOS OPERATIVOS'!H121/'36 -COSTOS OPERATIVOS'!F121-1)</f>
        <v/>
      </c>
      <c r="G121" s="78" t="str">
        <f>+IF('36 -COSTOS OPERATIVOS'!G121=0,"",'36 -COSTOS OPERATIVOS'!I121/'36 -COSTOS OPERATIVOS'!G121-1)</f>
        <v/>
      </c>
      <c r="H121" s="78" t="str">
        <f>+IF('36 -COSTOS OPERATIVOS'!H121=0,"",'36 -COSTOS OPERATIVOS'!J121/'36 -COSTOS OPERATIVOS'!H121-1)</f>
        <v/>
      </c>
      <c r="I121" s="78" t="str">
        <f>+IF('36 -COSTOS OPERATIVOS'!I121=0,"",'36 -COSTOS OPERATIVOS'!K121/'36 -COSTOS OPERATIVOS'!I121-1)</f>
        <v/>
      </c>
      <c r="J121" s="78" t="str">
        <f>+IF('36 -COSTOS OPERATIVOS'!J121=0,"",'36 -COSTOS OPERATIVOS'!L121/'36 -COSTOS OPERATIVOS'!J121-1)</f>
        <v/>
      </c>
      <c r="K121" s="78" t="str">
        <f>+IF('36 -COSTOS OPERATIVOS'!C121=0,"",'36 -COSTOS OPERATIVOS'!K121/'36 -COSTOS OPERATIVOS'!C121-1)</f>
        <v/>
      </c>
      <c r="L121" s="78" t="str">
        <f>+IF('36 -COSTOS OPERATIVOS'!D121=0,"",'36 -COSTOS OPERATIVOS'!L121/'36 -COSTOS OPERATIVOS'!D121-1)</f>
        <v/>
      </c>
    </row>
    <row r="122" spans="1:12">
      <c r="A122" s="46" t="s">
        <v>204</v>
      </c>
      <c r="B122" s="14" t="s">
        <v>90</v>
      </c>
      <c r="C122" s="78" t="str">
        <f>+IF('36 -COSTOS OPERATIVOS'!C122=0,"",'36 -COSTOS OPERATIVOS'!E122/'36 -COSTOS OPERATIVOS'!C122-1)</f>
        <v/>
      </c>
      <c r="D122" s="78" t="str">
        <f>+IF('36 -COSTOS OPERATIVOS'!D122=0,"",'36 -COSTOS OPERATIVOS'!F122/'36 -COSTOS OPERATIVOS'!D122-1)</f>
        <v/>
      </c>
      <c r="E122" s="78" t="str">
        <f>+IF('36 -COSTOS OPERATIVOS'!E122=0,"",'36 -COSTOS OPERATIVOS'!G122/'36 -COSTOS OPERATIVOS'!E122-1)</f>
        <v/>
      </c>
      <c r="F122" s="78" t="str">
        <f>+IF('36 -COSTOS OPERATIVOS'!F122=0,"",'36 -COSTOS OPERATIVOS'!H122/'36 -COSTOS OPERATIVOS'!F122-1)</f>
        <v/>
      </c>
      <c r="G122" s="78" t="str">
        <f>+IF('36 -COSTOS OPERATIVOS'!G122=0,"",'36 -COSTOS OPERATIVOS'!I122/'36 -COSTOS OPERATIVOS'!G122-1)</f>
        <v/>
      </c>
      <c r="H122" s="78" t="str">
        <f>+IF('36 -COSTOS OPERATIVOS'!H122=0,"",'36 -COSTOS OPERATIVOS'!J122/'36 -COSTOS OPERATIVOS'!H122-1)</f>
        <v/>
      </c>
      <c r="I122" s="78" t="str">
        <f>+IF('36 -COSTOS OPERATIVOS'!I122=0,"",'36 -COSTOS OPERATIVOS'!K122/'36 -COSTOS OPERATIVOS'!I122-1)</f>
        <v/>
      </c>
      <c r="J122" s="78" t="str">
        <f>+IF('36 -COSTOS OPERATIVOS'!J122=0,"",'36 -COSTOS OPERATIVOS'!L122/'36 -COSTOS OPERATIVOS'!J122-1)</f>
        <v/>
      </c>
      <c r="K122" s="78" t="str">
        <f>+IF('36 -COSTOS OPERATIVOS'!C122=0,"",'36 -COSTOS OPERATIVOS'!K122/'36 -COSTOS OPERATIVOS'!C122-1)</f>
        <v/>
      </c>
      <c r="L122" s="78" t="str">
        <f>+IF('36 -COSTOS OPERATIVOS'!D122=0,"",'36 -COSTOS OPERATIVOS'!L122/'36 -COSTOS OPERATIVOS'!D122-1)</f>
        <v/>
      </c>
    </row>
    <row r="123" spans="1:12">
      <c r="A123" s="46" t="s">
        <v>165</v>
      </c>
      <c r="B123" s="7" t="s">
        <v>91</v>
      </c>
      <c r="C123" s="78" t="str">
        <f>+IF('36 -COSTOS OPERATIVOS'!C123=0,"",'36 -COSTOS OPERATIVOS'!E123/'36 -COSTOS OPERATIVOS'!C123-1)</f>
        <v/>
      </c>
      <c r="D123" s="78" t="str">
        <f>+IF('36 -COSTOS OPERATIVOS'!D123=0,"",'36 -COSTOS OPERATIVOS'!F123/'36 -COSTOS OPERATIVOS'!D123-1)</f>
        <v/>
      </c>
      <c r="E123" s="78" t="str">
        <f>+IF('36 -COSTOS OPERATIVOS'!E123=0,"",'36 -COSTOS OPERATIVOS'!G123/'36 -COSTOS OPERATIVOS'!E123-1)</f>
        <v/>
      </c>
      <c r="F123" s="78" t="str">
        <f>+IF('36 -COSTOS OPERATIVOS'!F123=0,"",'36 -COSTOS OPERATIVOS'!H123/'36 -COSTOS OPERATIVOS'!F123-1)</f>
        <v/>
      </c>
      <c r="G123" s="78" t="str">
        <f>+IF('36 -COSTOS OPERATIVOS'!G123=0,"",'36 -COSTOS OPERATIVOS'!I123/'36 -COSTOS OPERATIVOS'!G123-1)</f>
        <v/>
      </c>
      <c r="H123" s="78" t="str">
        <f>+IF('36 -COSTOS OPERATIVOS'!H123=0,"",'36 -COSTOS OPERATIVOS'!J123/'36 -COSTOS OPERATIVOS'!H123-1)</f>
        <v/>
      </c>
      <c r="I123" s="78" t="str">
        <f>+IF('36 -COSTOS OPERATIVOS'!I123=0,"",'36 -COSTOS OPERATIVOS'!K123/'36 -COSTOS OPERATIVOS'!I123-1)</f>
        <v/>
      </c>
      <c r="J123" s="78" t="str">
        <f>+IF('36 -COSTOS OPERATIVOS'!J123=0,"",'36 -COSTOS OPERATIVOS'!L123/'36 -COSTOS OPERATIVOS'!J123-1)</f>
        <v/>
      </c>
      <c r="K123" s="78" t="str">
        <f>+IF('36 -COSTOS OPERATIVOS'!C123=0,"",'36 -COSTOS OPERATIVOS'!K123/'36 -COSTOS OPERATIVOS'!C123-1)</f>
        <v/>
      </c>
      <c r="L123" s="78" t="str">
        <f>+IF('36 -COSTOS OPERATIVOS'!D123=0,"",'36 -COSTOS OPERATIVOS'!L123/'36 -COSTOS OPERATIVOS'!D123-1)</f>
        <v/>
      </c>
    </row>
    <row r="124" spans="1:12">
      <c r="A124" s="46" t="s">
        <v>166</v>
      </c>
      <c r="B124" s="14" t="s">
        <v>167</v>
      </c>
      <c r="C124" s="78" t="str">
        <f>+IF('36 -COSTOS OPERATIVOS'!C124=0,"",'36 -COSTOS OPERATIVOS'!E124/'36 -COSTOS OPERATIVOS'!C124-1)</f>
        <v/>
      </c>
      <c r="D124" s="78" t="str">
        <f>+IF('36 -COSTOS OPERATIVOS'!D124=0,"",'36 -COSTOS OPERATIVOS'!F124/'36 -COSTOS OPERATIVOS'!D124-1)</f>
        <v/>
      </c>
      <c r="E124" s="78" t="str">
        <f>+IF('36 -COSTOS OPERATIVOS'!E124=0,"",'36 -COSTOS OPERATIVOS'!G124/'36 -COSTOS OPERATIVOS'!E124-1)</f>
        <v/>
      </c>
      <c r="F124" s="78" t="str">
        <f>+IF('36 -COSTOS OPERATIVOS'!F124=0,"",'36 -COSTOS OPERATIVOS'!H124/'36 -COSTOS OPERATIVOS'!F124-1)</f>
        <v/>
      </c>
      <c r="G124" s="78" t="str">
        <f>+IF('36 -COSTOS OPERATIVOS'!G124=0,"",'36 -COSTOS OPERATIVOS'!I124/'36 -COSTOS OPERATIVOS'!G124-1)</f>
        <v/>
      </c>
      <c r="H124" s="78" t="str">
        <f>+IF('36 -COSTOS OPERATIVOS'!H124=0,"",'36 -COSTOS OPERATIVOS'!J124/'36 -COSTOS OPERATIVOS'!H124-1)</f>
        <v/>
      </c>
      <c r="I124" s="78" t="str">
        <f>+IF('36 -COSTOS OPERATIVOS'!I124=0,"",'36 -COSTOS OPERATIVOS'!K124/'36 -COSTOS OPERATIVOS'!I124-1)</f>
        <v/>
      </c>
      <c r="J124" s="78" t="str">
        <f>+IF('36 -COSTOS OPERATIVOS'!J124=0,"",'36 -COSTOS OPERATIVOS'!L124/'36 -COSTOS OPERATIVOS'!J124-1)</f>
        <v/>
      </c>
      <c r="K124" s="78" t="str">
        <f>+IF('36 -COSTOS OPERATIVOS'!C124=0,"",'36 -COSTOS OPERATIVOS'!K124/'36 -COSTOS OPERATIVOS'!C124-1)</f>
        <v/>
      </c>
      <c r="L124" s="78" t="str">
        <f>+IF('36 -COSTOS OPERATIVOS'!D124=0,"",'36 -COSTOS OPERATIVOS'!L124/'36 -COSTOS OPERATIVOS'!D124-1)</f>
        <v/>
      </c>
    </row>
    <row r="125" spans="1:12">
      <c r="A125" s="47" t="s">
        <v>168</v>
      </c>
      <c r="B125" s="14" t="s">
        <v>92</v>
      </c>
      <c r="C125" s="78" t="str">
        <f>+IF('36 -COSTOS OPERATIVOS'!C125=0,"",'36 -COSTOS OPERATIVOS'!E125/'36 -COSTOS OPERATIVOS'!C125-1)</f>
        <v/>
      </c>
      <c r="D125" s="78" t="str">
        <f>+IF('36 -COSTOS OPERATIVOS'!D125=0,"",'36 -COSTOS OPERATIVOS'!F125/'36 -COSTOS OPERATIVOS'!D125-1)</f>
        <v/>
      </c>
      <c r="E125" s="78" t="str">
        <f>+IF('36 -COSTOS OPERATIVOS'!E125=0,"",'36 -COSTOS OPERATIVOS'!G125/'36 -COSTOS OPERATIVOS'!E125-1)</f>
        <v/>
      </c>
      <c r="F125" s="78" t="str">
        <f>+IF('36 -COSTOS OPERATIVOS'!F125=0,"",'36 -COSTOS OPERATIVOS'!H125/'36 -COSTOS OPERATIVOS'!F125-1)</f>
        <v/>
      </c>
      <c r="G125" s="78" t="str">
        <f>+IF('36 -COSTOS OPERATIVOS'!G125=0,"",'36 -COSTOS OPERATIVOS'!I125/'36 -COSTOS OPERATIVOS'!G125-1)</f>
        <v/>
      </c>
      <c r="H125" s="78" t="str">
        <f>+IF('36 -COSTOS OPERATIVOS'!H125=0,"",'36 -COSTOS OPERATIVOS'!J125/'36 -COSTOS OPERATIVOS'!H125-1)</f>
        <v/>
      </c>
      <c r="I125" s="78" t="str">
        <f>+IF('36 -COSTOS OPERATIVOS'!I125=0,"",'36 -COSTOS OPERATIVOS'!K125/'36 -COSTOS OPERATIVOS'!I125-1)</f>
        <v/>
      </c>
      <c r="J125" s="78" t="str">
        <f>+IF('36 -COSTOS OPERATIVOS'!J125=0,"",'36 -COSTOS OPERATIVOS'!L125/'36 -COSTOS OPERATIVOS'!J125-1)</f>
        <v/>
      </c>
      <c r="K125" s="78" t="str">
        <f>+IF('36 -COSTOS OPERATIVOS'!C125=0,"",'36 -COSTOS OPERATIVOS'!K125/'36 -COSTOS OPERATIVOS'!C125-1)</f>
        <v/>
      </c>
      <c r="L125" s="78" t="str">
        <f>+IF('36 -COSTOS OPERATIVOS'!D125=0,"",'36 -COSTOS OPERATIVOS'!L125/'36 -COSTOS OPERATIVOS'!D125-1)</f>
        <v/>
      </c>
    </row>
    <row r="126" spans="1:12">
      <c r="A126" s="48"/>
      <c r="B126" s="11" t="s">
        <v>38</v>
      </c>
      <c r="C126" s="78" t="str">
        <f>+IF('36 -COSTOS OPERATIVOS'!C126=0,"",'36 -COSTOS OPERATIVOS'!E126/'36 -COSTOS OPERATIVOS'!C126-1)</f>
        <v/>
      </c>
      <c r="D126" s="78" t="str">
        <f>+IF('36 -COSTOS OPERATIVOS'!D126=0,"",'36 -COSTOS OPERATIVOS'!F126/'36 -COSTOS OPERATIVOS'!D126-1)</f>
        <v/>
      </c>
      <c r="E126" s="78" t="str">
        <f>+IF('36 -COSTOS OPERATIVOS'!E126=0,"",'36 -COSTOS OPERATIVOS'!G126/'36 -COSTOS OPERATIVOS'!E126-1)</f>
        <v/>
      </c>
      <c r="F126" s="78" t="str">
        <f>+IF('36 -COSTOS OPERATIVOS'!F126=0,"",'36 -COSTOS OPERATIVOS'!H126/'36 -COSTOS OPERATIVOS'!F126-1)</f>
        <v/>
      </c>
      <c r="G126" s="78" t="str">
        <f>+IF('36 -COSTOS OPERATIVOS'!G126=0,"",'36 -COSTOS OPERATIVOS'!I126/'36 -COSTOS OPERATIVOS'!G126-1)</f>
        <v/>
      </c>
      <c r="H126" s="78" t="str">
        <f>+IF('36 -COSTOS OPERATIVOS'!H126=0,"",'36 -COSTOS OPERATIVOS'!J126/'36 -COSTOS OPERATIVOS'!H126-1)</f>
        <v/>
      </c>
      <c r="I126" s="78" t="str">
        <f>+IF('36 -COSTOS OPERATIVOS'!I126=0,"",'36 -COSTOS OPERATIVOS'!K126/'36 -COSTOS OPERATIVOS'!I126-1)</f>
        <v/>
      </c>
      <c r="J126" s="78" t="str">
        <f>+IF('36 -COSTOS OPERATIVOS'!J126=0,"",'36 -COSTOS OPERATIVOS'!L126/'36 -COSTOS OPERATIVOS'!J126-1)</f>
        <v/>
      </c>
      <c r="K126" s="78" t="str">
        <f>+IF('36 -COSTOS OPERATIVOS'!C126=0,"",'36 -COSTOS OPERATIVOS'!K126/'36 -COSTOS OPERATIVOS'!C126-1)</f>
        <v/>
      </c>
      <c r="L126" s="78" t="str">
        <f>+IF('36 -COSTOS OPERATIVOS'!D126=0,"",'36 -COSTOS OPERATIVOS'!L126/'36 -COSTOS OPERATIVOS'!D126-1)</f>
        <v/>
      </c>
    </row>
    <row r="127" spans="1:12" ht="15" thickBot="1">
      <c r="A127" s="49"/>
      <c r="B127" s="20" t="s">
        <v>38</v>
      </c>
      <c r="C127" s="78" t="str">
        <f>+IF('36 -COSTOS OPERATIVOS'!C127=0,"",'36 -COSTOS OPERATIVOS'!E127/'36 -COSTOS OPERATIVOS'!C127-1)</f>
        <v/>
      </c>
      <c r="D127" s="78" t="str">
        <f>+IF('36 -COSTOS OPERATIVOS'!D127=0,"",'36 -COSTOS OPERATIVOS'!F127/'36 -COSTOS OPERATIVOS'!D127-1)</f>
        <v/>
      </c>
      <c r="E127" s="78" t="str">
        <f>+IF('36 -COSTOS OPERATIVOS'!E127=0,"",'36 -COSTOS OPERATIVOS'!G127/'36 -COSTOS OPERATIVOS'!E127-1)</f>
        <v/>
      </c>
      <c r="F127" s="78" t="str">
        <f>+IF('36 -COSTOS OPERATIVOS'!F127=0,"",'36 -COSTOS OPERATIVOS'!H127/'36 -COSTOS OPERATIVOS'!F127-1)</f>
        <v/>
      </c>
      <c r="G127" s="78" t="str">
        <f>+IF('36 -COSTOS OPERATIVOS'!G127=0,"",'36 -COSTOS OPERATIVOS'!I127/'36 -COSTOS OPERATIVOS'!G127-1)</f>
        <v/>
      </c>
      <c r="H127" s="78" t="str">
        <f>+IF('36 -COSTOS OPERATIVOS'!H127=0,"",'36 -COSTOS OPERATIVOS'!J127/'36 -COSTOS OPERATIVOS'!H127-1)</f>
        <v/>
      </c>
      <c r="I127" s="78" t="str">
        <f>+IF('36 -COSTOS OPERATIVOS'!I127=0,"",'36 -COSTOS OPERATIVOS'!K127/'36 -COSTOS OPERATIVOS'!I127-1)</f>
        <v/>
      </c>
      <c r="J127" s="78" t="str">
        <f>+IF('36 -COSTOS OPERATIVOS'!J127=0,"",'36 -COSTOS OPERATIVOS'!L127/'36 -COSTOS OPERATIVOS'!J127-1)</f>
        <v/>
      </c>
      <c r="K127" s="78" t="str">
        <f>+IF('36 -COSTOS OPERATIVOS'!C127=0,"",'36 -COSTOS OPERATIVOS'!K127/'36 -COSTOS OPERATIVOS'!C127-1)</f>
        <v/>
      </c>
      <c r="L127" s="78" t="str">
        <f>+IF('36 -COSTOS OPERATIVOS'!D127=0,"",'36 -COSTOS OPERATIVOS'!L127/'36 -COSTOS OPERATIVOS'!D127-1)</f>
        <v/>
      </c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thickBot="1">
      <c r="A145" s="119" t="s">
        <v>172</v>
      </c>
      <c r="B145" s="96" t="s">
        <v>171</v>
      </c>
      <c r="C145" s="117"/>
      <c r="D145" s="117"/>
      <c r="E145" s="117"/>
      <c r="F145" s="117"/>
      <c r="G145" s="117"/>
      <c r="H145" s="117"/>
      <c r="I145" s="117"/>
      <c r="J145" s="117"/>
      <c r="K145" s="117"/>
      <c r="L145" s="118"/>
    </row>
    <row r="146" spans="1:12">
      <c r="A146" s="120"/>
      <c r="B146" s="97"/>
      <c r="C146" s="122" t="s">
        <v>230</v>
      </c>
      <c r="D146" s="123"/>
      <c r="E146" s="122" t="s">
        <v>95</v>
      </c>
      <c r="F146" s="123"/>
      <c r="G146" s="124" t="s">
        <v>96</v>
      </c>
      <c r="H146" s="124"/>
      <c r="I146" s="122" t="s">
        <v>97</v>
      </c>
      <c r="J146" s="123"/>
      <c r="K146" s="122" t="s">
        <v>98</v>
      </c>
      <c r="L146" s="123"/>
    </row>
    <row r="147" spans="1:12" ht="15" thickBot="1">
      <c r="A147" s="120"/>
      <c r="B147" s="98"/>
      <c r="C147" s="22" t="s">
        <v>209</v>
      </c>
      <c r="D147" s="23" t="s">
        <v>210</v>
      </c>
      <c r="E147" s="22" t="s">
        <v>209</v>
      </c>
      <c r="F147" s="23" t="s">
        <v>210</v>
      </c>
      <c r="G147" s="22" t="s">
        <v>209</v>
      </c>
      <c r="H147" s="23" t="s">
        <v>210</v>
      </c>
      <c r="I147" s="22" t="s">
        <v>209</v>
      </c>
      <c r="J147" s="23" t="s">
        <v>210</v>
      </c>
      <c r="K147" s="22" t="s">
        <v>209</v>
      </c>
      <c r="L147" s="23" t="s">
        <v>210</v>
      </c>
    </row>
    <row r="148" spans="1:12" ht="15" thickBot="1">
      <c r="A148" s="43" t="s">
        <v>119</v>
      </c>
      <c r="B148" s="6" t="s">
        <v>206</v>
      </c>
      <c r="C148" s="78">
        <f>+IF('36 -COSTOS OPERATIVOS'!K15=0,"",'36 -COSTOS OPERATIVOS'!C147/'36 -COSTOS OPERATIVOS'!K15-1)</f>
        <v>-0.75731194875151164</v>
      </c>
      <c r="D148" s="78">
        <f>+IF('36 -COSTOS OPERATIVOS'!L15=0,"",'36 -COSTOS OPERATIVOS'!D147/'36 -COSTOS OPERATIVOS'!L15-1)</f>
        <v>0.24970163265908174</v>
      </c>
      <c r="E148" s="78">
        <f>+IF('36 -COSTOS OPERATIVOS'!C147=0,"",'36 -COSTOS OPERATIVOS'!E147/'36 -COSTOS OPERATIVOS'!C147-1)</f>
        <v>0.15905998315652825</v>
      </c>
      <c r="F148" s="78">
        <f>+IF('36 -COSTOS OPERATIVOS'!D147=0,"",'36 -COSTOS OPERATIVOS'!F147/'36 -COSTOS OPERATIVOS'!D147-1)</f>
        <v>-0.13473878518230642</v>
      </c>
      <c r="G148" s="78">
        <f>+IF('36 -COSTOS OPERATIVOS'!E147=0,"",'36 -COSTOS OPERATIVOS'!G147/'36 -COSTOS OPERATIVOS'!E147-1)</f>
        <v>2.6268431874143516E-10</v>
      </c>
      <c r="H148" s="78">
        <f>+IF('36 -COSTOS OPERATIVOS'!F147=0,"",'36 -COSTOS OPERATIVOS'!H147/'36 -COSTOS OPERATIVOS'!F147-1)</f>
        <v>-9.3851839531033932E-3</v>
      </c>
      <c r="I148" s="78">
        <f>+IF('36 -COSTOS OPERATIVOS'!G147=0,"",'36 -COSTOS OPERATIVOS'!I147/'36 -COSTOS OPERATIVOS'!G147-1)</f>
        <v>5.2600701572202979E-10</v>
      </c>
      <c r="J148" s="78">
        <f>+IF('36 -COSTOS OPERATIVOS'!H147=0,"",'36 -COSTOS OPERATIVOS'!J147/'36 -COSTOS OPERATIVOS'!H147-1)</f>
        <v>-6.1479199910252635E-3</v>
      </c>
      <c r="K148" s="78">
        <f>+IF('36 -COSTOS OPERATIVOS'!I147=0,"",'36 -COSTOS OPERATIVOS'!K147/'36 -COSTOS OPERATIVOS'!I147-1)</f>
        <v>-1.5475354331329072E-10</v>
      </c>
      <c r="L148" s="78">
        <f>+IF('36 -COSTOS OPERATIVOS'!J147=0,"",'36 -COSTOS OPERATIVOS'!L147/'36 -COSTOS OPERATIVOS'!J147-1)</f>
        <v>-4.8119439687772658E-3</v>
      </c>
    </row>
    <row r="149" spans="1:12">
      <c r="A149" s="44" t="s">
        <v>118</v>
      </c>
      <c r="B149" s="7" t="s">
        <v>11</v>
      </c>
      <c r="C149" s="78">
        <f>+IF('36 -COSTOS OPERATIVOS'!K16=0,"",'36 -COSTOS OPERATIVOS'!C148/'36 -COSTOS OPERATIVOS'!K16-1)</f>
        <v>-2.7847919112417907E-2</v>
      </c>
      <c r="D149" s="78">
        <f>+IF('36 -COSTOS OPERATIVOS'!L16=0,"",'36 -COSTOS OPERATIVOS'!D148/'36 -COSTOS OPERATIVOS'!L16-1)</f>
        <v>0.24730044758912295</v>
      </c>
      <c r="E149" s="78">
        <f>+IF('36 -COSTOS OPERATIVOS'!C148=0,"",'36 -COSTOS OPERATIVOS'!E148/'36 -COSTOS OPERATIVOS'!C148-1)</f>
        <v>0.16368662889083896</v>
      </c>
      <c r="F149" s="78">
        <f>+IF('36 -COSTOS OPERATIVOS'!D148=0,"",'36 -COSTOS OPERATIVOS'!F148/'36 -COSTOS OPERATIVOS'!D148-1)</f>
        <v>-0.22257444077836575</v>
      </c>
      <c r="G149" s="78">
        <f>+IF('36 -COSTOS OPERATIVOS'!E148=0,"",'36 -COSTOS OPERATIVOS'!G148/'36 -COSTOS OPERATIVOS'!E148-1)</f>
        <v>2.7654833978374427E-10</v>
      </c>
      <c r="H149" s="78">
        <f>+IF('36 -COSTOS OPERATIVOS'!F148=0,"",'36 -COSTOS OPERATIVOS'!H148/'36 -COSTOS OPERATIVOS'!F148-1)</f>
        <v>-4.8543689900892861E-3</v>
      </c>
      <c r="I149" s="78">
        <f>+IF('36 -COSTOS OPERATIVOS'!G148=0,"",'36 -COSTOS OPERATIVOS'!I148/'36 -COSTOS OPERATIVOS'!G148-1)</f>
        <v>9.1735397056424972E-10</v>
      </c>
      <c r="J149" s="78">
        <f>+IF('36 -COSTOS OPERATIVOS'!H148=0,"",'36 -COSTOS OPERATIVOS'!J148/'36 -COSTOS OPERATIVOS'!H148-1)</f>
        <v>-4.8543689817743818E-3</v>
      </c>
      <c r="K149" s="78">
        <f>+IF('36 -COSTOS OPERATIVOS'!I148=0,"",'36 -COSTOS OPERATIVOS'!K148/'36 -COSTOS OPERATIVOS'!I148-1)</f>
        <v>1.7378209982155113E-10</v>
      </c>
      <c r="L149" s="78">
        <f>+IF('36 -COSTOS OPERATIVOS'!J148=0,"",'36 -COSTOS OPERATIVOS'!L148/'36 -COSTOS OPERATIVOS'!J148-1)</f>
        <v>-4.8543688641065064E-3</v>
      </c>
    </row>
    <row r="150" spans="1:12">
      <c r="A150" s="45" t="s">
        <v>117</v>
      </c>
      <c r="B150" s="8" t="s">
        <v>12</v>
      </c>
      <c r="C150" s="78">
        <f>+IF('36 -COSTOS OPERATIVOS'!K17=0,"",'36 -COSTOS OPERATIVOS'!C149/'36 -COSTOS OPERATIVOS'!K17-1)</f>
        <v>-2.7033495950945619E-2</v>
      </c>
      <c r="D150" s="78" t="str">
        <f>+IF('36 -COSTOS OPERATIVOS'!L17=0,"",'36 -COSTOS OPERATIVOS'!D149/'36 -COSTOS OPERATIVOS'!L17-1)</f>
        <v/>
      </c>
      <c r="E150" s="78">
        <f>+IF('36 -COSTOS OPERATIVOS'!C149=0,"",'36 -COSTOS OPERATIVOS'!E149/'36 -COSTOS OPERATIVOS'!C149-1)</f>
        <v>0.17310534747181627</v>
      </c>
      <c r="F150" s="78" t="str">
        <f>+IF('36 -COSTOS OPERATIVOS'!D149=0,"",'36 -COSTOS OPERATIVOS'!F149/'36 -COSTOS OPERATIVOS'!D149-1)</f>
        <v/>
      </c>
      <c r="G150" s="78">
        <f>+IF('36 -COSTOS OPERATIVOS'!E149=0,"",'36 -COSTOS OPERATIVOS'!G149/'36 -COSTOS OPERATIVOS'!E149-1)</f>
        <v>3.7010416953364711E-10</v>
      </c>
      <c r="H150" s="78" t="str">
        <f>+IF('36 -COSTOS OPERATIVOS'!F149=0,"",'36 -COSTOS OPERATIVOS'!H149/'36 -COSTOS OPERATIVOS'!F149-1)</f>
        <v/>
      </c>
      <c r="I150" s="78">
        <f>+IF('36 -COSTOS OPERATIVOS'!G149=0,"",'36 -COSTOS OPERATIVOS'!I149/'36 -COSTOS OPERATIVOS'!G149-1)</f>
        <v>4.79099870887012E-10</v>
      </c>
      <c r="J150" s="78" t="str">
        <f>+IF('36 -COSTOS OPERATIVOS'!H149=0,"",'36 -COSTOS OPERATIVOS'!J149/'36 -COSTOS OPERATIVOS'!H149-1)</f>
        <v/>
      </c>
      <c r="K150" s="78">
        <f>+IF('36 -COSTOS OPERATIVOS'!I149=0,"",'36 -COSTOS OPERATIVOS'!K149/'36 -COSTOS OPERATIVOS'!I149-1)</f>
        <v>-3.3432301371760786E-10</v>
      </c>
      <c r="L150" s="78" t="str">
        <f>+IF('36 -COSTOS OPERATIVOS'!J149=0,"",'36 -COSTOS OPERATIVOS'!L149/'36 -COSTOS OPERATIVOS'!J149-1)</f>
        <v/>
      </c>
    </row>
    <row r="151" spans="1:12">
      <c r="A151" s="45" t="s">
        <v>99</v>
      </c>
      <c r="B151" s="9" t="s">
        <v>13</v>
      </c>
      <c r="C151" s="78">
        <f>+IF('36 -COSTOS OPERATIVOS'!K18=0,"",'36 -COSTOS OPERATIVOS'!C150/'36 -COSTOS OPERATIVOS'!K18-1)</f>
        <v>-2.853170979954911E-2</v>
      </c>
      <c r="D151" s="78" t="str">
        <f>+IF('36 -COSTOS OPERATIVOS'!L18=0,"",'36 -COSTOS OPERATIVOS'!D150/'36 -COSTOS OPERATIVOS'!L18-1)</f>
        <v/>
      </c>
      <c r="E151" s="78">
        <f>+IF('36 -COSTOS OPERATIVOS'!C150=0,"",'36 -COSTOS OPERATIVOS'!E150/'36 -COSTOS OPERATIVOS'!C150-1)</f>
        <v>0.20407163270911899</v>
      </c>
      <c r="F151" s="78" t="str">
        <f>+IF('36 -COSTOS OPERATIVOS'!D150=0,"",'36 -COSTOS OPERATIVOS'!F150/'36 -COSTOS OPERATIVOS'!D150-1)</f>
        <v/>
      </c>
      <c r="G151" s="78">
        <f>+IF('36 -COSTOS OPERATIVOS'!E150=0,"",'36 -COSTOS OPERATIVOS'!G150/'36 -COSTOS OPERATIVOS'!E150-1)</f>
        <v>5.2209503387246059E-10</v>
      </c>
      <c r="H151" s="78" t="str">
        <f>+IF('36 -COSTOS OPERATIVOS'!F150=0,"",'36 -COSTOS OPERATIVOS'!H150/'36 -COSTOS OPERATIVOS'!F150-1)</f>
        <v/>
      </c>
      <c r="I151" s="78">
        <f>+IF('36 -COSTOS OPERATIVOS'!G150=0,"",'36 -COSTOS OPERATIVOS'!I150/'36 -COSTOS OPERATIVOS'!G150-1)</f>
        <v>3.5904657025298548E-10</v>
      </c>
      <c r="J151" s="78" t="str">
        <f>+IF('36 -COSTOS OPERATIVOS'!H150=0,"",'36 -COSTOS OPERATIVOS'!J150/'36 -COSTOS OPERATIVOS'!H150-1)</f>
        <v/>
      </c>
      <c r="K151" s="78">
        <f>+IF('36 -COSTOS OPERATIVOS'!I150=0,"",'36 -COSTOS OPERATIVOS'!K150/'36 -COSTOS OPERATIVOS'!I150-1)</f>
        <v>1.5378898154949638E-10</v>
      </c>
      <c r="L151" s="78" t="str">
        <f>+IF('36 -COSTOS OPERATIVOS'!J150=0,"",'36 -COSTOS OPERATIVOS'!L150/'36 -COSTOS OPERATIVOS'!J150-1)</f>
        <v/>
      </c>
    </row>
    <row r="152" spans="1:12">
      <c r="A152" s="46" t="s">
        <v>100</v>
      </c>
      <c r="B152" s="10" t="s">
        <v>14</v>
      </c>
      <c r="C152" s="78" t="str">
        <f>+IF('36 -COSTOS OPERATIVOS'!K19=0,"",'36 -COSTOS OPERATIVOS'!C151/'36 -COSTOS OPERATIVOS'!K19-1)</f>
        <v/>
      </c>
      <c r="D152" s="78" t="str">
        <f>+IF('36 -COSTOS OPERATIVOS'!L19=0,"",'36 -COSTOS OPERATIVOS'!D151/'36 -COSTOS OPERATIVOS'!L19-1)</f>
        <v/>
      </c>
      <c r="E152" s="78" t="str">
        <f>+IF('36 -COSTOS OPERATIVOS'!C151=0,"",'36 -COSTOS OPERATIVOS'!E151/'36 -COSTOS OPERATIVOS'!C151-1)</f>
        <v/>
      </c>
      <c r="F152" s="78" t="str">
        <f>+IF('36 -COSTOS OPERATIVOS'!D151=0,"",'36 -COSTOS OPERATIVOS'!F151/'36 -COSTOS OPERATIVOS'!D151-1)</f>
        <v/>
      </c>
      <c r="G152" s="78" t="str">
        <f>+IF('36 -COSTOS OPERATIVOS'!E151=0,"",'36 -COSTOS OPERATIVOS'!G151/'36 -COSTOS OPERATIVOS'!E151-1)</f>
        <v/>
      </c>
      <c r="H152" s="78" t="str">
        <f>+IF('36 -COSTOS OPERATIVOS'!F151=0,"",'36 -COSTOS OPERATIVOS'!H151/'36 -COSTOS OPERATIVOS'!F151-1)</f>
        <v/>
      </c>
      <c r="I152" s="78" t="str">
        <f>+IF('36 -COSTOS OPERATIVOS'!G151=0,"",'36 -COSTOS OPERATIVOS'!I151/'36 -COSTOS OPERATIVOS'!G151-1)</f>
        <v/>
      </c>
      <c r="J152" s="78" t="str">
        <f>+IF('36 -COSTOS OPERATIVOS'!H151=0,"",'36 -COSTOS OPERATIVOS'!J151/'36 -COSTOS OPERATIVOS'!H151-1)</f>
        <v/>
      </c>
      <c r="K152" s="78" t="str">
        <f>+IF('36 -COSTOS OPERATIVOS'!I151=0,"",'36 -COSTOS OPERATIVOS'!K151/'36 -COSTOS OPERATIVOS'!I151-1)</f>
        <v/>
      </c>
      <c r="L152" s="78" t="str">
        <f>+IF('36 -COSTOS OPERATIVOS'!J151=0,"",'36 -COSTOS OPERATIVOS'!L151/'36 -COSTOS OPERATIVOS'!J151-1)</f>
        <v/>
      </c>
    </row>
    <row r="153" spans="1:12">
      <c r="A153" s="45" t="s">
        <v>101</v>
      </c>
      <c r="B153" s="9" t="s">
        <v>15</v>
      </c>
      <c r="C153" s="78">
        <f>+IF('36 -COSTOS OPERATIVOS'!K20=0,"",'36 -COSTOS OPERATIVOS'!C152/'36 -COSTOS OPERATIVOS'!K20-1)</f>
        <v>6.6754808870890026E-2</v>
      </c>
      <c r="D153" s="78" t="str">
        <f>+IF('36 -COSTOS OPERATIVOS'!L20=0,"",'36 -COSTOS OPERATIVOS'!D152/'36 -COSTOS OPERATIVOS'!L20-1)</f>
        <v/>
      </c>
      <c r="E153" s="78">
        <f>+IF('36 -COSTOS OPERATIVOS'!C152=0,"",'36 -COSTOS OPERATIVOS'!E152/'36 -COSTOS OPERATIVOS'!C152-1)</f>
        <v>-5.7251653282197612E-4</v>
      </c>
      <c r="F153" s="78" t="str">
        <f>+IF('36 -COSTOS OPERATIVOS'!D152=0,"",'36 -COSTOS OPERATIVOS'!F152/'36 -COSTOS OPERATIVOS'!D152-1)</f>
        <v/>
      </c>
      <c r="G153" s="78">
        <f>+IF('36 -COSTOS OPERATIVOS'!E152=0,"",'36 -COSTOS OPERATIVOS'!G152/'36 -COSTOS OPERATIVOS'!E152-1)</f>
        <v>0</v>
      </c>
      <c r="H153" s="78" t="str">
        <f>+IF('36 -COSTOS OPERATIVOS'!F152=0,"",'36 -COSTOS OPERATIVOS'!H152/'36 -COSTOS OPERATIVOS'!F152-1)</f>
        <v/>
      </c>
      <c r="I153" s="78">
        <f>+IF('36 -COSTOS OPERATIVOS'!G152=0,"",'36 -COSTOS OPERATIVOS'!I152/'36 -COSTOS OPERATIVOS'!G152-1)</f>
        <v>-7.2563195008257253E-8</v>
      </c>
      <c r="J153" s="78" t="str">
        <f>+IF('36 -COSTOS OPERATIVOS'!H152=0,"",'36 -COSTOS OPERATIVOS'!J152/'36 -COSTOS OPERATIVOS'!H152-1)</f>
        <v/>
      </c>
      <c r="K153" s="78">
        <f>+IF('36 -COSTOS OPERATIVOS'!I152=0,"",'36 -COSTOS OPERATIVOS'!K152/'36 -COSTOS OPERATIVOS'!I152-1)</f>
        <v>-1.4089942101946917E-8</v>
      </c>
      <c r="L153" s="78" t="str">
        <f>+IF('36 -COSTOS OPERATIVOS'!J152=0,"",'36 -COSTOS OPERATIVOS'!L152/'36 -COSTOS OPERATIVOS'!J152-1)</f>
        <v/>
      </c>
    </row>
    <row r="154" spans="1:12">
      <c r="A154" s="45" t="s">
        <v>102</v>
      </c>
      <c r="B154" s="9" t="s">
        <v>16</v>
      </c>
      <c r="C154" s="78">
        <f>+IF('36 -COSTOS OPERATIVOS'!K21=0,"",'36 -COSTOS OPERATIVOS'!C153/'36 -COSTOS OPERATIVOS'!K21-1)</f>
        <v>5.1663627951095581E-2</v>
      </c>
      <c r="D154" s="78" t="str">
        <f>+IF('36 -COSTOS OPERATIVOS'!L21=0,"",'36 -COSTOS OPERATIVOS'!D153/'36 -COSTOS OPERATIVOS'!L21-1)</f>
        <v/>
      </c>
      <c r="E154" s="78">
        <f>+IF('36 -COSTOS OPERATIVOS'!C153=0,"",'36 -COSTOS OPERATIVOS'!E153/'36 -COSTOS OPERATIVOS'!C153-1)</f>
        <v>3.0184768336978252E-2</v>
      </c>
      <c r="F154" s="78" t="str">
        <f>+IF('36 -COSTOS OPERATIVOS'!D153=0,"",'36 -COSTOS OPERATIVOS'!F153/'36 -COSTOS OPERATIVOS'!D153-1)</f>
        <v/>
      </c>
      <c r="G154" s="78">
        <f>+IF('36 -COSTOS OPERATIVOS'!E153=0,"",'36 -COSTOS OPERATIVOS'!G153/'36 -COSTOS OPERATIVOS'!E153-1)</f>
        <v>-2.2204460492503131E-16</v>
      </c>
      <c r="H154" s="78" t="str">
        <f>+IF('36 -COSTOS OPERATIVOS'!F153=0,"",'36 -COSTOS OPERATIVOS'!H153/'36 -COSTOS OPERATIVOS'!F153-1)</f>
        <v/>
      </c>
      <c r="I154" s="78">
        <f>+IF('36 -COSTOS OPERATIVOS'!G153=0,"",'36 -COSTOS OPERATIVOS'!I153/'36 -COSTOS OPERATIVOS'!G153-1)</f>
        <v>1.6223681797988831E-7</v>
      </c>
      <c r="J154" s="78" t="str">
        <f>+IF('36 -COSTOS OPERATIVOS'!H153=0,"",'36 -COSTOS OPERATIVOS'!J153/'36 -COSTOS OPERATIVOS'!H153-1)</f>
        <v/>
      </c>
      <c r="K154" s="78">
        <f>+IF('36 -COSTOS OPERATIVOS'!I153=0,"",'36 -COSTOS OPERATIVOS'!K153/'36 -COSTOS OPERATIVOS'!I153-1)</f>
        <v>-2.4676793464184499E-7</v>
      </c>
      <c r="L154" s="78" t="str">
        <f>+IF('36 -COSTOS OPERATIVOS'!J153=0,"",'36 -COSTOS OPERATIVOS'!L153/'36 -COSTOS OPERATIVOS'!J153-1)</f>
        <v/>
      </c>
    </row>
    <row r="155" spans="1:12">
      <c r="A155" s="45" t="s">
        <v>103</v>
      </c>
      <c r="B155" s="9" t="s">
        <v>17</v>
      </c>
      <c r="C155" s="78">
        <f>+IF('36 -COSTOS OPERATIVOS'!K22=0,"",'36 -COSTOS OPERATIVOS'!C154/'36 -COSTOS OPERATIVOS'!K22-1)</f>
        <v>7.2512397018122732E-2</v>
      </c>
      <c r="D155" s="78" t="str">
        <f>+IF('36 -COSTOS OPERATIVOS'!L22=0,"",'36 -COSTOS OPERATIVOS'!D154/'36 -COSTOS OPERATIVOS'!L22-1)</f>
        <v/>
      </c>
      <c r="E155" s="78">
        <f>+IF('36 -COSTOS OPERATIVOS'!C154=0,"",'36 -COSTOS OPERATIVOS'!E154/'36 -COSTOS OPERATIVOS'!C154-1)</f>
        <v>4.6941611960872986E-2</v>
      </c>
      <c r="F155" s="78" t="str">
        <f>+IF('36 -COSTOS OPERATIVOS'!D154=0,"",'36 -COSTOS OPERATIVOS'!F154/'36 -COSTOS OPERATIVOS'!D154-1)</f>
        <v/>
      </c>
      <c r="G155" s="78">
        <f>+IF('36 -COSTOS OPERATIVOS'!E154=0,"",'36 -COSTOS OPERATIVOS'!G154/'36 -COSTOS OPERATIVOS'!E154-1)</f>
        <v>-2.2204460492503131E-16</v>
      </c>
      <c r="H155" s="78" t="str">
        <f>+IF('36 -COSTOS OPERATIVOS'!F154=0,"",'36 -COSTOS OPERATIVOS'!H154/'36 -COSTOS OPERATIVOS'!F154-1)</f>
        <v/>
      </c>
      <c r="I155" s="78">
        <f>+IF('36 -COSTOS OPERATIVOS'!G154=0,"",'36 -COSTOS OPERATIVOS'!I154/'36 -COSTOS OPERATIVOS'!G154-1)</f>
        <v>1.6507809341703705E-7</v>
      </c>
      <c r="J155" s="78" t="str">
        <f>+IF('36 -COSTOS OPERATIVOS'!H154=0,"",'36 -COSTOS OPERATIVOS'!J154/'36 -COSTOS OPERATIVOS'!H154-1)</f>
        <v/>
      </c>
      <c r="K155" s="78">
        <f>+IF('36 -COSTOS OPERATIVOS'!I154=0,"",'36 -COSTOS OPERATIVOS'!K154/'36 -COSTOS OPERATIVOS'!I154-1)</f>
        <v>4.80809896341583E-8</v>
      </c>
      <c r="L155" s="78" t="str">
        <f>+IF('36 -COSTOS OPERATIVOS'!J154=0,"",'36 -COSTOS OPERATIVOS'!L154/'36 -COSTOS OPERATIVOS'!J154-1)</f>
        <v/>
      </c>
    </row>
    <row r="156" spans="1:12">
      <c r="A156" s="45" t="s">
        <v>104</v>
      </c>
      <c r="B156" s="10" t="s">
        <v>18</v>
      </c>
      <c r="C156" s="78">
        <f>+IF('36 -COSTOS OPERATIVOS'!K23=0,"",'36 -COSTOS OPERATIVOS'!C155/'36 -COSTOS OPERATIVOS'!K23-1)</f>
        <v>1.8773077250622272E-4</v>
      </c>
      <c r="D156" s="78" t="str">
        <f>+IF('36 -COSTOS OPERATIVOS'!L23=0,"",'36 -COSTOS OPERATIVOS'!D155/'36 -COSTOS OPERATIVOS'!L23-1)</f>
        <v/>
      </c>
      <c r="E156" s="78">
        <f>+IF('36 -COSTOS OPERATIVOS'!C155=0,"",'36 -COSTOS OPERATIVOS'!E155/'36 -COSTOS OPERATIVOS'!C155-1)</f>
        <v>0.21364117893544865</v>
      </c>
      <c r="F156" s="78" t="str">
        <f>+IF('36 -COSTOS OPERATIVOS'!D155=0,"",'36 -COSTOS OPERATIVOS'!F155/'36 -COSTOS OPERATIVOS'!D155-1)</f>
        <v/>
      </c>
      <c r="G156" s="78">
        <f>+IF('36 -COSTOS OPERATIVOS'!E155=0,"",'36 -COSTOS OPERATIVOS'!G155/'36 -COSTOS OPERATIVOS'!E155-1)</f>
        <v>-2.2204460492503131E-16</v>
      </c>
      <c r="H156" s="78" t="str">
        <f>+IF('36 -COSTOS OPERATIVOS'!F155=0,"",'36 -COSTOS OPERATIVOS'!H155/'36 -COSTOS OPERATIVOS'!F155-1)</f>
        <v/>
      </c>
      <c r="I156" s="78">
        <f>+IF('36 -COSTOS OPERATIVOS'!G155=0,"",'36 -COSTOS OPERATIVOS'!I155/'36 -COSTOS OPERATIVOS'!G155-1)</f>
        <v>1.3531380460563014E-8</v>
      </c>
      <c r="J156" s="78" t="str">
        <f>+IF('36 -COSTOS OPERATIVOS'!H155=0,"",'36 -COSTOS OPERATIVOS'!J155/'36 -COSTOS OPERATIVOS'!H155-1)</f>
        <v/>
      </c>
      <c r="K156" s="78">
        <f>+IF('36 -COSTOS OPERATIVOS'!I155=0,"",'36 -COSTOS OPERATIVOS'!K155/'36 -COSTOS OPERATIVOS'!I155-1)</f>
        <v>1.5107850748208307E-8</v>
      </c>
      <c r="L156" s="78" t="str">
        <f>+IF('36 -COSTOS OPERATIVOS'!J155=0,"",'36 -COSTOS OPERATIVOS'!L155/'36 -COSTOS OPERATIVOS'!J155-1)</f>
        <v/>
      </c>
    </row>
    <row r="157" spans="1:12">
      <c r="A157" s="45" t="s">
        <v>105</v>
      </c>
      <c r="B157" s="10" t="s">
        <v>19</v>
      </c>
      <c r="C157" s="78" t="str">
        <f>+IF('36 -COSTOS OPERATIVOS'!K24=0,"",'36 -COSTOS OPERATIVOS'!C156/'36 -COSTOS OPERATIVOS'!K24-1)</f>
        <v/>
      </c>
      <c r="D157" s="78" t="str">
        <f>+IF('36 -COSTOS OPERATIVOS'!L24=0,"",'36 -COSTOS OPERATIVOS'!D156/'36 -COSTOS OPERATIVOS'!L24-1)</f>
        <v/>
      </c>
      <c r="E157" s="78" t="str">
        <f>+IF('36 -COSTOS OPERATIVOS'!C156=0,"",'36 -COSTOS OPERATIVOS'!E156/'36 -COSTOS OPERATIVOS'!C156-1)</f>
        <v/>
      </c>
      <c r="F157" s="78" t="str">
        <f>+IF('36 -COSTOS OPERATIVOS'!D156=0,"",'36 -COSTOS OPERATIVOS'!F156/'36 -COSTOS OPERATIVOS'!D156-1)</f>
        <v/>
      </c>
      <c r="G157" s="78" t="str">
        <f>+IF('36 -COSTOS OPERATIVOS'!E156=0,"",'36 -COSTOS OPERATIVOS'!G156/'36 -COSTOS OPERATIVOS'!E156-1)</f>
        <v/>
      </c>
      <c r="H157" s="78" t="str">
        <f>+IF('36 -COSTOS OPERATIVOS'!F156=0,"",'36 -COSTOS OPERATIVOS'!H156/'36 -COSTOS OPERATIVOS'!F156-1)</f>
        <v/>
      </c>
      <c r="I157" s="78" t="str">
        <f>+IF('36 -COSTOS OPERATIVOS'!G156=0,"",'36 -COSTOS OPERATIVOS'!I156/'36 -COSTOS OPERATIVOS'!G156-1)</f>
        <v/>
      </c>
      <c r="J157" s="78" t="str">
        <f>+IF('36 -COSTOS OPERATIVOS'!H156=0,"",'36 -COSTOS OPERATIVOS'!J156/'36 -COSTOS OPERATIVOS'!H156-1)</f>
        <v/>
      </c>
      <c r="K157" s="78" t="str">
        <f>+IF('36 -COSTOS OPERATIVOS'!I156=0,"",'36 -COSTOS OPERATIVOS'!K156/'36 -COSTOS OPERATIVOS'!I156-1)</f>
        <v/>
      </c>
      <c r="L157" s="78" t="str">
        <f>+IF('36 -COSTOS OPERATIVOS'!J156=0,"",'36 -COSTOS OPERATIVOS'!L156/'36 -COSTOS OPERATIVOS'!J156-1)</f>
        <v/>
      </c>
    </row>
    <row r="158" spans="1:12">
      <c r="A158" s="45" t="s">
        <v>105</v>
      </c>
      <c r="B158" s="10" t="s">
        <v>20</v>
      </c>
      <c r="C158" s="78">
        <f>+IF('36 -COSTOS OPERATIVOS'!K25=0,"",'36 -COSTOS OPERATIVOS'!C157/'36 -COSTOS OPERATIVOS'!K25-1)</f>
        <v>-3.9320563294969135E-2</v>
      </c>
      <c r="D158" s="78" t="str">
        <f>+IF('36 -COSTOS OPERATIVOS'!L25=0,"",'36 -COSTOS OPERATIVOS'!D157/'36 -COSTOS OPERATIVOS'!L25-1)</f>
        <v/>
      </c>
      <c r="E158" s="78">
        <f>+IF('36 -COSTOS OPERATIVOS'!C157=0,"",'36 -COSTOS OPERATIVOS'!E157/'36 -COSTOS OPERATIVOS'!C157-1)</f>
        <v>0.18354144134183592</v>
      </c>
      <c r="F158" s="78" t="str">
        <f>+IF('36 -COSTOS OPERATIVOS'!D157=0,"",'36 -COSTOS OPERATIVOS'!F157/'36 -COSTOS OPERATIVOS'!D157-1)</f>
        <v/>
      </c>
      <c r="G158" s="78">
        <f>+IF('36 -COSTOS OPERATIVOS'!E157=0,"",'36 -COSTOS OPERATIVOS'!G157/'36 -COSTOS OPERATIVOS'!E157-1)</f>
        <v>-2.2204460492503131E-16</v>
      </c>
      <c r="H158" s="78" t="str">
        <f>+IF('36 -COSTOS OPERATIVOS'!F157=0,"",'36 -COSTOS OPERATIVOS'!H157/'36 -COSTOS OPERATIVOS'!F157-1)</f>
        <v/>
      </c>
      <c r="I158" s="78">
        <f>+IF('36 -COSTOS OPERATIVOS'!G157=0,"",'36 -COSTOS OPERATIVOS'!I157/'36 -COSTOS OPERATIVOS'!G157-1)</f>
        <v>-4.4338668292454031E-9</v>
      </c>
      <c r="J158" s="78" t="str">
        <f>+IF('36 -COSTOS OPERATIVOS'!H157=0,"",'36 -COSTOS OPERATIVOS'!J157/'36 -COSTOS OPERATIVOS'!H157-1)</f>
        <v/>
      </c>
      <c r="K158" s="78">
        <f>+IF('36 -COSTOS OPERATIVOS'!I157=0,"",'36 -COSTOS OPERATIVOS'!K157/'36 -COSTOS OPERATIVOS'!I157-1)</f>
        <v>-8.1789791606112772E-9</v>
      </c>
      <c r="L158" s="78" t="str">
        <f>+IF('36 -COSTOS OPERATIVOS'!J157=0,"",'36 -COSTOS OPERATIVOS'!L157/'36 -COSTOS OPERATIVOS'!J157-1)</f>
        <v/>
      </c>
    </row>
    <row r="159" spans="1:12">
      <c r="A159" s="45" t="s">
        <v>106</v>
      </c>
      <c r="B159" s="9" t="s">
        <v>21</v>
      </c>
      <c r="C159" s="78">
        <f>+IF('36 -COSTOS OPERATIVOS'!K26=0,"",'36 -COSTOS OPERATIVOS'!C158/'36 -COSTOS OPERATIVOS'!K26-1)</f>
        <v>-2.7248168617627022E-2</v>
      </c>
      <c r="D159" s="78" t="str">
        <f>+IF('36 -COSTOS OPERATIVOS'!L26=0,"",'36 -COSTOS OPERATIVOS'!D158/'36 -COSTOS OPERATIVOS'!L26-1)</f>
        <v/>
      </c>
      <c r="E159" s="78">
        <f>+IF('36 -COSTOS OPERATIVOS'!C158=0,"",'36 -COSTOS OPERATIVOS'!E158/'36 -COSTOS OPERATIVOS'!C158-1)</f>
        <v>0.18736979162530099</v>
      </c>
      <c r="F159" s="78" t="str">
        <f>+IF('36 -COSTOS OPERATIVOS'!D158=0,"",'36 -COSTOS OPERATIVOS'!F158/'36 -COSTOS OPERATIVOS'!D158-1)</f>
        <v/>
      </c>
      <c r="G159" s="78">
        <f>+IF('36 -COSTOS OPERATIVOS'!E158=0,"",'36 -COSTOS OPERATIVOS'!G158/'36 -COSTOS OPERATIVOS'!E158-1)</f>
        <v>-3.3306690738754696E-16</v>
      </c>
      <c r="H159" s="78" t="str">
        <f>+IF('36 -COSTOS OPERATIVOS'!F158=0,"",'36 -COSTOS OPERATIVOS'!H158/'36 -COSTOS OPERATIVOS'!F158-1)</f>
        <v/>
      </c>
      <c r="I159" s="78">
        <f>+IF('36 -COSTOS OPERATIVOS'!G158=0,"",'36 -COSTOS OPERATIVOS'!I158/'36 -COSTOS OPERATIVOS'!G158-1)</f>
        <v>-1.052132714285392E-9</v>
      </c>
      <c r="J159" s="78" t="str">
        <f>+IF('36 -COSTOS OPERATIVOS'!H158=0,"",'36 -COSTOS OPERATIVOS'!J158/'36 -COSTOS OPERATIVOS'!H158-1)</f>
        <v/>
      </c>
      <c r="K159" s="78">
        <f>+IF('36 -COSTOS OPERATIVOS'!I158=0,"",'36 -COSTOS OPERATIVOS'!K158/'36 -COSTOS OPERATIVOS'!I158-1)</f>
        <v>-1.0214888934712008E-9</v>
      </c>
      <c r="L159" s="78" t="str">
        <f>+IF('36 -COSTOS OPERATIVOS'!J158=0,"",'36 -COSTOS OPERATIVOS'!L158/'36 -COSTOS OPERATIVOS'!J158-1)</f>
        <v/>
      </c>
    </row>
    <row r="160" spans="1:12">
      <c r="A160" s="45" t="s">
        <v>107</v>
      </c>
      <c r="B160" s="9" t="s">
        <v>22</v>
      </c>
      <c r="C160" s="78">
        <f>+IF('36 -COSTOS OPERATIVOS'!K27=0,"",'36 -COSTOS OPERATIVOS'!C159/'36 -COSTOS OPERATIVOS'!K27-1)</f>
        <v>-8.1613548192782659E-3</v>
      </c>
      <c r="D160" s="78" t="str">
        <f>+IF('36 -COSTOS OPERATIVOS'!L27=0,"",'36 -COSTOS OPERATIVOS'!D159/'36 -COSTOS OPERATIVOS'!L27-1)</f>
        <v/>
      </c>
      <c r="E160" s="78">
        <f>+IF('36 -COSTOS OPERATIVOS'!C159=0,"",'36 -COSTOS OPERATIVOS'!E159/'36 -COSTOS OPERATIVOS'!C159-1)</f>
        <v>0.1574507819521298</v>
      </c>
      <c r="F160" s="78" t="str">
        <f>+IF('36 -COSTOS OPERATIVOS'!D159=0,"",'36 -COSTOS OPERATIVOS'!F159/'36 -COSTOS OPERATIVOS'!D159-1)</f>
        <v/>
      </c>
      <c r="G160" s="78">
        <f>+IF('36 -COSTOS OPERATIVOS'!E159=0,"",'36 -COSTOS OPERATIVOS'!G159/'36 -COSTOS OPERATIVOS'!E159-1)</f>
        <v>0</v>
      </c>
      <c r="H160" s="78" t="str">
        <f>+IF('36 -COSTOS OPERATIVOS'!F159=0,"",'36 -COSTOS OPERATIVOS'!H159/'36 -COSTOS OPERATIVOS'!F159-1)</f>
        <v/>
      </c>
      <c r="I160" s="78">
        <f>+IF('36 -COSTOS OPERATIVOS'!G159=0,"",'36 -COSTOS OPERATIVOS'!I159/'36 -COSTOS OPERATIVOS'!G159-1)</f>
        <v>-4.1802110661848246E-9</v>
      </c>
      <c r="J160" s="78" t="str">
        <f>+IF('36 -COSTOS OPERATIVOS'!H159=0,"",'36 -COSTOS OPERATIVOS'!J159/'36 -COSTOS OPERATIVOS'!H159-1)</f>
        <v/>
      </c>
      <c r="K160" s="78">
        <f>+IF('36 -COSTOS OPERATIVOS'!I159=0,"",'36 -COSTOS OPERATIVOS'!K159/'36 -COSTOS OPERATIVOS'!I159-1)</f>
        <v>-8.1169182486462432E-10</v>
      </c>
      <c r="L160" s="78" t="str">
        <f>+IF('36 -COSTOS OPERATIVOS'!J159=0,"",'36 -COSTOS OPERATIVOS'!L159/'36 -COSTOS OPERATIVOS'!J159-1)</f>
        <v/>
      </c>
    </row>
    <row r="161" spans="1:12">
      <c r="A161" s="45" t="s">
        <v>108</v>
      </c>
      <c r="B161" s="9" t="s">
        <v>23</v>
      </c>
      <c r="C161" s="78">
        <f>+IF('36 -COSTOS OPERATIVOS'!K28=0,"",'36 -COSTOS OPERATIVOS'!C160/'36 -COSTOS OPERATIVOS'!K28-1)</f>
        <v>-6.672378308971616E-2</v>
      </c>
      <c r="D161" s="78" t="str">
        <f>+IF('36 -COSTOS OPERATIVOS'!L28=0,"",'36 -COSTOS OPERATIVOS'!D160/'36 -COSTOS OPERATIVOS'!L28-1)</f>
        <v/>
      </c>
      <c r="E161" s="78">
        <f>+IF('36 -COSTOS OPERATIVOS'!C160=0,"",'36 -COSTOS OPERATIVOS'!E160/'36 -COSTOS OPERATIVOS'!C160-1)</f>
        <v>1.1008127613454377E-5</v>
      </c>
      <c r="F161" s="78" t="str">
        <f>+IF('36 -COSTOS OPERATIVOS'!D160=0,"",'36 -COSTOS OPERATIVOS'!F160/'36 -COSTOS OPERATIVOS'!D160-1)</f>
        <v/>
      </c>
      <c r="G161" s="78">
        <f>+IF('36 -COSTOS OPERATIVOS'!E160=0,"",'36 -COSTOS OPERATIVOS'!G160/'36 -COSTOS OPERATIVOS'!E160-1)</f>
        <v>-2.2204460492503131E-16</v>
      </c>
      <c r="H161" s="78" t="str">
        <f>+IF('36 -COSTOS OPERATIVOS'!F160=0,"",'36 -COSTOS OPERATIVOS'!H160/'36 -COSTOS OPERATIVOS'!F160-1)</f>
        <v/>
      </c>
      <c r="I161" s="78">
        <f>+IF('36 -COSTOS OPERATIVOS'!G160=0,"",'36 -COSTOS OPERATIVOS'!I160/'36 -COSTOS OPERATIVOS'!G160-1)</f>
        <v>3.6694500771261573E-9</v>
      </c>
      <c r="J161" s="78" t="str">
        <f>+IF('36 -COSTOS OPERATIVOS'!H160=0,"",'36 -COSTOS OPERATIVOS'!J160/'36 -COSTOS OPERATIVOS'!H160-1)</f>
        <v/>
      </c>
      <c r="K161" s="78">
        <f>+IF('36 -COSTOS OPERATIVOS'!I160=0,"",'36 -COSTOS OPERATIVOS'!K160/'36 -COSTOS OPERATIVOS'!I160-1)</f>
        <v>-1.3062765313875957E-9</v>
      </c>
      <c r="L161" s="78" t="str">
        <f>+IF('36 -COSTOS OPERATIVOS'!J160=0,"",'36 -COSTOS OPERATIVOS'!L160/'36 -COSTOS OPERATIVOS'!J160-1)</f>
        <v/>
      </c>
    </row>
    <row r="162" spans="1:12">
      <c r="A162" s="45" t="s">
        <v>109</v>
      </c>
      <c r="B162" s="9" t="s">
        <v>24</v>
      </c>
      <c r="C162" s="78">
        <f>+IF('36 -COSTOS OPERATIVOS'!K29=0,"",'36 -COSTOS OPERATIVOS'!C161/'36 -COSTOS OPERATIVOS'!K29-1)</f>
        <v>-5.4394017107955994E-3</v>
      </c>
      <c r="D162" s="78" t="str">
        <f>+IF('36 -COSTOS OPERATIVOS'!L29=0,"",'36 -COSTOS OPERATIVOS'!D161/'36 -COSTOS OPERATIVOS'!L29-1)</f>
        <v/>
      </c>
      <c r="E162" s="78">
        <f>+IF('36 -COSTOS OPERATIVOS'!C161=0,"",'36 -COSTOS OPERATIVOS'!E161/'36 -COSTOS OPERATIVOS'!C161-1)</f>
        <v>9.441946096397924E-3</v>
      </c>
      <c r="F162" s="78" t="str">
        <f>+IF('36 -COSTOS OPERATIVOS'!D161=0,"",'36 -COSTOS OPERATIVOS'!F161/'36 -COSTOS OPERATIVOS'!D161-1)</f>
        <v/>
      </c>
      <c r="G162" s="78">
        <f>+IF('36 -COSTOS OPERATIVOS'!E161=0,"",'36 -COSTOS OPERATIVOS'!G161/'36 -COSTOS OPERATIVOS'!E161-1)</f>
        <v>-3.3306690738754696E-16</v>
      </c>
      <c r="H162" s="78" t="str">
        <f>+IF('36 -COSTOS OPERATIVOS'!F161=0,"",'36 -COSTOS OPERATIVOS'!H161/'36 -COSTOS OPERATIVOS'!F161-1)</f>
        <v/>
      </c>
      <c r="I162" s="78">
        <f>+IF('36 -COSTOS OPERATIVOS'!G161=0,"",'36 -COSTOS OPERATIVOS'!I161/'36 -COSTOS OPERATIVOS'!G161-1)</f>
        <v>3.1737236083628773E-7</v>
      </c>
      <c r="J162" s="78" t="str">
        <f>+IF('36 -COSTOS OPERATIVOS'!H161=0,"",'36 -COSTOS OPERATIVOS'!J161/'36 -COSTOS OPERATIVOS'!H161-1)</f>
        <v/>
      </c>
      <c r="K162" s="78">
        <f>+IF('36 -COSTOS OPERATIVOS'!I161=0,"",'36 -COSTOS OPERATIVOS'!K161/'36 -COSTOS OPERATIVOS'!I161-1)</f>
        <v>-6.7788249680234003E-8</v>
      </c>
      <c r="L162" s="78" t="str">
        <f>+IF('36 -COSTOS OPERATIVOS'!J161=0,"",'36 -COSTOS OPERATIVOS'!L161/'36 -COSTOS OPERATIVOS'!J161-1)</f>
        <v/>
      </c>
    </row>
    <row r="163" spans="1:12">
      <c r="A163" s="46"/>
      <c r="B163" s="11" t="s">
        <v>25</v>
      </c>
      <c r="C163" s="78">
        <f>+IF('36 -COSTOS OPERATIVOS'!K30=0,"",'36 -COSTOS OPERATIVOS'!C162/'36 -COSTOS OPERATIVOS'!K30-1)</f>
        <v>-2.3024871067275687E-2</v>
      </c>
      <c r="D163" s="78" t="str">
        <f>+IF('36 -COSTOS OPERATIVOS'!L30=0,"",'36 -COSTOS OPERATIVOS'!D162/'36 -COSTOS OPERATIVOS'!L30-1)</f>
        <v/>
      </c>
      <c r="E163" s="78">
        <f>+IF('36 -COSTOS OPERATIVOS'!C162=0,"",'36 -COSTOS OPERATIVOS'!E162/'36 -COSTOS OPERATIVOS'!C162-1)</f>
        <v>0.1979430602027481</v>
      </c>
      <c r="F163" s="78" t="str">
        <f>+IF('36 -COSTOS OPERATIVOS'!D162=0,"",'36 -COSTOS OPERATIVOS'!F162/'36 -COSTOS OPERATIVOS'!D162-1)</f>
        <v/>
      </c>
      <c r="G163" s="78">
        <f>+IF('36 -COSTOS OPERATIVOS'!E162=0,"",'36 -COSTOS OPERATIVOS'!G162/'36 -COSTOS OPERATIVOS'!E162-1)</f>
        <v>-2.2204460492503131E-16</v>
      </c>
      <c r="H163" s="78" t="str">
        <f>+IF('36 -COSTOS OPERATIVOS'!F162=0,"",'36 -COSTOS OPERATIVOS'!H162/'36 -COSTOS OPERATIVOS'!F162-1)</f>
        <v/>
      </c>
      <c r="I163" s="78">
        <f>+IF('36 -COSTOS OPERATIVOS'!G162=0,"",'36 -COSTOS OPERATIVOS'!I162/'36 -COSTOS OPERATIVOS'!G162-1)</f>
        <v>-3.8567753324336707E-8</v>
      </c>
      <c r="J163" s="78" t="str">
        <f>+IF('36 -COSTOS OPERATIVOS'!H162=0,"",'36 -COSTOS OPERATIVOS'!J162/'36 -COSTOS OPERATIVOS'!H162-1)</f>
        <v/>
      </c>
      <c r="K163" s="78">
        <f>+IF('36 -COSTOS OPERATIVOS'!I162=0,"",'36 -COSTOS OPERATIVOS'!K162/'36 -COSTOS OPERATIVOS'!I162-1)</f>
        <v>-6.9272182434687579E-8</v>
      </c>
      <c r="L163" s="78" t="str">
        <f>+IF('36 -COSTOS OPERATIVOS'!J162=0,"",'36 -COSTOS OPERATIVOS'!L162/'36 -COSTOS OPERATIVOS'!J162-1)</f>
        <v/>
      </c>
    </row>
    <row r="164" spans="1:12">
      <c r="A164" s="46"/>
      <c r="B164" s="11" t="s">
        <v>25</v>
      </c>
      <c r="C164" s="78">
        <f>+IF('36 -COSTOS OPERATIVOS'!K31=0,"",'36 -COSTOS OPERATIVOS'!C163/'36 -COSTOS OPERATIVOS'!K31-1)</f>
        <v>6.9286761623921223E-4</v>
      </c>
      <c r="D164" s="78" t="str">
        <f>+IF('36 -COSTOS OPERATIVOS'!L31=0,"",'36 -COSTOS OPERATIVOS'!D163/'36 -COSTOS OPERATIVOS'!L31-1)</f>
        <v/>
      </c>
      <c r="E164" s="78">
        <f>+IF('36 -COSTOS OPERATIVOS'!C163=0,"",'36 -COSTOS OPERATIVOS'!E163/'36 -COSTOS OPERATIVOS'!C163-1)</f>
        <v>-8.9390652675169768E-4</v>
      </c>
      <c r="F164" s="78" t="str">
        <f>+IF('36 -COSTOS OPERATIVOS'!D163=0,"",'36 -COSTOS OPERATIVOS'!F163/'36 -COSTOS OPERATIVOS'!D163-1)</f>
        <v/>
      </c>
      <c r="G164" s="78">
        <f>+IF('36 -COSTOS OPERATIVOS'!E163=0,"",'36 -COSTOS OPERATIVOS'!G163/'36 -COSTOS OPERATIVOS'!E163-1)</f>
        <v>-2.2204460492503131E-16</v>
      </c>
      <c r="H164" s="78" t="str">
        <f>+IF('36 -COSTOS OPERATIVOS'!F163=0,"",'36 -COSTOS OPERATIVOS'!H163/'36 -COSTOS OPERATIVOS'!F163-1)</f>
        <v/>
      </c>
      <c r="I164" s="78">
        <f>+IF('36 -COSTOS OPERATIVOS'!G163=0,"",'36 -COSTOS OPERATIVOS'!I163/'36 -COSTOS OPERATIVOS'!G163-1)</f>
        <v>-4.5744492638277734E-9</v>
      </c>
      <c r="J164" s="78" t="str">
        <f>+IF('36 -COSTOS OPERATIVOS'!H163=0,"",'36 -COSTOS OPERATIVOS'!J163/'36 -COSTOS OPERATIVOS'!H163-1)</f>
        <v/>
      </c>
      <c r="K164" s="78">
        <f>+IF('36 -COSTOS OPERATIVOS'!I163=0,"",'36 -COSTOS OPERATIVOS'!K163/'36 -COSTOS OPERATIVOS'!I163-1)</f>
        <v>5.1814157409069139E-9</v>
      </c>
      <c r="L164" s="78" t="str">
        <f>+IF('36 -COSTOS OPERATIVOS'!J163=0,"",'36 -COSTOS OPERATIVOS'!L163/'36 -COSTOS OPERATIVOS'!J163-1)</f>
        <v/>
      </c>
    </row>
    <row r="165" spans="1:12">
      <c r="A165" s="46"/>
      <c r="B165" s="11" t="s">
        <v>25</v>
      </c>
      <c r="C165" s="78">
        <f>+IF('36 -COSTOS OPERATIVOS'!K32=0,"",'36 -COSTOS OPERATIVOS'!C164/'36 -COSTOS OPERATIVOS'!K32-1)</f>
        <v>0.20013872112221032</v>
      </c>
      <c r="D165" s="78" t="str">
        <f>+IF('36 -COSTOS OPERATIVOS'!L32=0,"",'36 -COSTOS OPERATIVOS'!D164/'36 -COSTOS OPERATIVOS'!L32-1)</f>
        <v/>
      </c>
      <c r="E165" s="78">
        <f>+IF('36 -COSTOS OPERATIVOS'!C164=0,"",'36 -COSTOS OPERATIVOS'!E164/'36 -COSTOS OPERATIVOS'!C164-1)</f>
        <v>0.35376545414748217</v>
      </c>
      <c r="F165" s="78" t="str">
        <f>+IF('36 -COSTOS OPERATIVOS'!D164=0,"",'36 -COSTOS OPERATIVOS'!F164/'36 -COSTOS OPERATIVOS'!D164-1)</f>
        <v/>
      </c>
      <c r="G165" s="78">
        <f>+IF('36 -COSTOS OPERATIVOS'!E164=0,"",'36 -COSTOS OPERATIVOS'!G164/'36 -COSTOS OPERATIVOS'!E164-1)</f>
        <v>-1.1102230246251565E-16</v>
      </c>
      <c r="H165" s="78" t="str">
        <f>+IF('36 -COSTOS OPERATIVOS'!F164=0,"",'36 -COSTOS OPERATIVOS'!H164/'36 -COSTOS OPERATIVOS'!F164-1)</f>
        <v/>
      </c>
      <c r="I165" s="78">
        <f>+IF('36 -COSTOS OPERATIVOS'!G164=0,"",'36 -COSTOS OPERATIVOS'!I164/'36 -COSTOS OPERATIVOS'!G164-1)</f>
        <v>-2.6862236657265726E-8</v>
      </c>
      <c r="J165" s="78" t="str">
        <f>+IF('36 -COSTOS OPERATIVOS'!H164=0,"",'36 -COSTOS OPERATIVOS'!J164/'36 -COSTOS OPERATIVOS'!H164-1)</f>
        <v/>
      </c>
      <c r="K165" s="78">
        <f>+IF('36 -COSTOS OPERATIVOS'!I164=0,"",'36 -COSTOS OPERATIVOS'!K164/'36 -COSTOS OPERATIVOS'!I164-1)</f>
        <v>1.5647905637905524E-8</v>
      </c>
      <c r="L165" s="78" t="str">
        <f>+IF('36 -COSTOS OPERATIVOS'!J164=0,"",'36 -COSTOS OPERATIVOS'!L164/'36 -COSTOS OPERATIVOS'!J164-1)</f>
        <v/>
      </c>
    </row>
    <row r="166" spans="1:12">
      <c r="A166" s="46"/>
      <c r="B166" s="11" t="s">
        <v>25</v>
      </c>
      <c r="C166" s="78" t="str">
        <f>+IF('36 -COSTOS OPERATIVOS'!K33=0,"",'36 -COSTOS OPERATIVOS'!C165/'36 -COSTOS OPERATIVOS'!K33-1)</f>
        <v/>
      </c>
      <c r="D166" s="78" t="str">
        <f>+IF('36 -COSTOS OPERATIVOS'!L33=0,"",'36 -COSTOS OPERATIVOS'!D165/'36 -COSTOS OPERATIVOS'!L33-1)</f>
        <v/>
      </c>
      <c r="E166" s="78" t="str">
        <f>+IF('36 -COSTOS OPERATIVOS'!C165=0,"",'36 -COSTOS OPERATIVOS'!E165/'36 -COSTOS OPERATIVOS'!C165-1)</f>
        <v/>
      </c>
      <c r="F166" s="78" t="str">
        <f>+IF('36 -COSTOS OPERATIVOS'!D165=0,"",'36 -COSTOS OPERATIVOS'!F165/'36 -COSTOS OPERATIVOS'!D165-1)</f>
        <v/>
      </c>
      <c r="G166" s="78" t="str">
        <f>+IF('36 -COSTOS OPERATIVOS'!E165=0,"",'36 -COSTOS OPERATIVOS'!G165/'36 -COSTOS OPERATIVOS'!E165-1)</f>
        <v/>
      </c>
      <c r="H166" s="78" t="str">
        <f>+IF('36 -COSTOS OPERATIVOS'!F165=0,"",'36 -COSTOS OPERATIVOS'!H165/'36 -COSTOS OPERATIVOS'!F165-1)</f>
        <v/>
      </c>
      <c r="I166" s="78" t="str">
        <f>+IF('36 -COSTOS OPERATIVOS'!G165=0,"",'36 -COSTOS OPERATIVOS'!I165/'36 -COSTOS OPERATIVOS'!G165-1)</f>
        <v/>
      </c>
      <c r="J166" s="78" t="str">
        <f>+IF('36 -COSTOS OPERATIVOS'!H165=0,"",'36 -COSTOS OPERATIVOS'!J165/'36 -COSTOS OPERATIVOS'!H165-1)</f>
        <v/>
      </c>
      <c r="K166" s="78" t="str">
        <f>+IF('36 -COSTOS OPERATIVOS'!I165=0,"",'36 -COSTOS OPERATIVOS'!K165/'36 -COSTOS OPERATIVOS'!I165-1)</f>
        <v/>
      </c>
      <c r="L166" s="78" t="str">
        <f>+IF('36 -COSTOS OPERATIVOS'!J165=0,"",'36 -COSTOS OPERATIVOS'!L165/'36 -COSTOS OPERATIVOS'!J165-1)</f>
        <v/>
      </c>
    </row>
    <row r="167" spans="1:12">
      <c r="A167" s="46"/>
      <c r="B167" s="11" t="s">
        <v>25</v>
      </c>
      <c r="C167" s="78" t="str">
        <f>+IF('36 -COSTOS OPERATIVOS'!K34=0,"",'36 -COSTOS OPERATIVOS'!C166/'36 -COSTOS OPERATIVOS'!K34-1)</f>
        <v/>
      </c>
      <c r="D167" s="78" t="str">
        <f>+IF('36 -COSTOS OPERATIVOS'!L34=0,"",'36 -COSTOS OPERATIVOS'!D166/'36 -COSTOS OPERATIVOS'!L34-1)</f>
        <v/>
      </c>
      <c r="E167" s="78" t="str">
        <f>+IF('36 -COSTOS OPERATIVOS'!C166=0,"",'36 -COSTOS OPERATIVOS'!E166/'36 -COSTOS OPERATIVOS'!C166-1)</f>
        <v/>
      </c>
      <c r="F167" s="78" t="str">
        <f>+IF('36 -COSTOS OPERATIVOS'!D166=0,"",'36 -COSTOS OPERATIVOS'!F166/'36 -COSTOS OPERATIVOS'!D166-1)</f>
        <v/>
      </c>
      <c r="G167" s="78" t="str">
        <f>+IF('36 -COSTOS OPERATIVOS'!E166=0,"",'36 -COSTOS OPERATIVOS'!G166/'36 -COSTOS OPERATIVOS'!E166-1)</f>
        <v/>
      </c>
      <c r="H167" s="78" t="str">
        <f>+IF('36 -COSTOS OPERATIVOS'!F166=0,"",'36 -COSTOS OPERATIVOS'!H166/'36 -COSTOS OPERATIVOS'!F166-1)</f>
        <v/>
      </c>
      <c r="I167" s="78" t="str">
        <f>+IF('36 -COSTOS OPERATIVOS'!G166=0,"",'36 -COSTOS OPERATIVOS'!I166/'36 -COSTOS OPERATIVOS'!G166-1)</f>
        <v/>
      </c>
      <c r="J167" s="78" t="str">
        <f>+IF('36 -COSTOS OPERATIVOS'!H166=0,"",'36 -COSTOS OPERATIVOS'!J166/'36 -COSTOS OPERATIVOS'!H166-1)</f>
        <v/>
      </c>
      <c r="K167" s="78" t="str">
        <f>+IF('36 -COSTOS OPERATIVOS'!I166=0,"",'36 -COSTOS OPERATIVOS'!K166/'36 -COSTOS OPERATIVOS'!I166-1)</f>
        <v/>
      </c>
      <c r="L167" s="78" t="str">
        <f>+IF('36 -COSTOS OPERATIVOS'!J166=0,"",'36 -COSTOS OPERATIVOS'!L166/'36 -COSTOS OPERATIVOS'!J166-1)</f>
        <v/>
      </c>
    </row>
    <row r="168" spans="1:12">
      <c r="A168" s="46"/>
      <c r="B168" s="11" t="s">
        <v>25</v>
      </c>
      <c r="C168" s="78" t="str">
        <f>+IF('36 -COSTOS OPERATIVOS'!K35=0,"",'36 -COSTOS OPERATIVOS'!C167/'36 -COSTOS OPERATIVOS'!K35-1)</f>
        <v/>
      </c>
      <c r="D168" s="78" t="str">
        <f>+IF('36 -COSTOS OPERATIVOS'!L35=0,"",'36 -COSTOS OPERATIVOS'!D167/'36 -COSTOS OPERATIVOS'!L35-1)</f>
        <v/>
      </c>
      <c r="E168" s="78" t="str">
        <f>+IF('36 -COSTOS OPERATIVOS'!C167=0,"",'36 -COSTOS OPERATIVOS'!E167/'36 -COSTOS OPERATIVOS'!C167-1)</f>
        <v/>
      </c>
      <c r="F168" s="78" t="str">
        <f>+IF('36 -COSTOS OPERATIVOS'!D167=0,"",'36 -COSTOS OPERATIVOS'!F167/'36 -COSTOS OPERATIVOS'!D167-1)</f>
        <v/>
      </c>
      <c r="G168" s="78" t="str">
        <f>+IF('36 -COSTOS OPERATIVOS'!E167=0,"",'36 -COSTOS OPERATIVOS'!G167/'36 -COSTOS OPERATIVOS'!E167-1)</f>
        <v/>
      </c>
      <c r="H168" s="78" t="str">
        <f>+IF('36 -COSTOS OPERATIVOS'!F167=0,"",'36 -COSTOS OPERATIVOS'!H167/'36 -COSTOS OPERATIVOS'!F167-1)</f>
        <v/>
      </c>
      <c r="I168" s="78" t="str">
        <f>+IF('36 -COSTOS OPERATIVOS'!G167=0,"",'36 -COSTOS OPERATIVOS'!I167/'36 -COSTOS OPERATIVOS'!G167-1)</f>
        <v/>
      </c>
      <c r="J168" s="78" t="str">
        <f>+IF('36 -COSTOS OPERATIVOS'!H167=0,"",'36 -COSTOS OPERATIVOS'!J167/'36 -COSTOS OPERATIVOS'!H167-1)</f>
        <v/>
      </c>
      <c r="K168" s="78" t="str">
        <f>+IF('36 -COSTOS OPERATIVOS'!I167=0,"",'36 -COSTOS OPERATIVOS'!K167/'36 -COSTOS OPERATIVOS'!I167-1)</f>
        <v/>
      </c>
      <c r="L168" s="78" t="str">
        <f>+IF('36 -COSTOS OPERATIVOS'!J167=0,"",'36 -COSTOS OPERATIVOS'!L167/'36 -COSTOS OPERATIVOS'!J167-1)</f>
        <v/>
      </c>
    </row>
    <row r="169" spans="1:12">
      <c r="A169" s="45" t="s">
        <v>174</v>
      </c>
      <c r="B169" s="13" t="s">
        <v>26</v>
      </c>
      <c r="C169" s="78" t="str">
        <f>+IF('36 -COSTOS OPERATIVOS'!K36=0,"",'36 -COSTOS OPERATIVOS'!C168/'36 -COSTOS OPERATIVOS'!K36-1)</f>
        <v/>
      </c>
      <c r="D169" s="78" t="str">
        <f>+IF('36 -COSTOS OPERATIVOS'!L36=0,"",'36 -COSTOS OPERATIVOS'!D168/'36 -COSTOS OPERATIVOS'!L36-1)</f>
        <v/>
      </c>
      <c r="E169" s="78" t="str">
        <f>+IF('36 -COSTOS OPERATIVOS'!C168=0,"",'36 -COSTOS OPERATIVOS'!E168/'36 -COSTOS OPERATIVOS'!C168-1)</f>
        <v/>
      </c>
      <c r="F169" s="78" t="str">
        <f>+IF('36 -COSTOS OPERATIVOS'!D168=0,"",'36 -COSTOS OPERATIVOS'!F168/'36 -COSTOS OPERATIVOS'!D168-1)</f>
        <v/>
      </c>
      <c r="G169" s="78" t="str">
        <f>+IF('36 -COSTOS OPERATIVOS'!E168=0,"",'36 -COSTOS OPERATIVOS'!G168/'36 -COSTOS OPERATIVOS'!E168-1)</f>
        <v/>
      </c>
      <c r="H169" s="78" t="str">
        <f>+IF('36 -COSTOS OPERATIVOS'!F168=0,"",'36 -COSTOS OPERATIVOS'!H168/'36 -COSTOS OPERATIVOS'!F168-1)</f>
        <v/>
      </c>
      <c r="I169" s="78" t="str">
        <f>+IF('36 -COSTOS OPERATIVOS'!G168=0,"",'36 -COSTOS OPERATIVOS'!I168/'36 -COSTOS OPERATIVOS'!G168-1)</f>
        <v/>
      </c>
      <c r="J169" s="78" t="str">
        <f>+IF('36 -COSTOS OPERATIVOS'!H168=0,"",'36 -COSTOS OPERATIVOS'!J168/'36 -COSTOS OPERATIVOS'!H168-1)</f>
        <v/>
      </c>
      <c r="K169" s="78" t="str">
        <f>+IF('36 -COSTOS OPERATIVOS'!I168=0,"",'36 -COSTOS OPERATIVOS'!K168/'36 -COSTOS OPERATIVOS'!I168-1)</f>
        <v/>
      </c>
      <c r="L169" s="78" t="str">
        <f>+IF('36 -COSTOS OPERATIVOS'!J168=0,"",'36 -COSTOS OPERATIVOS'!L168/'36 -COSTOS OPERATIVOS'!J168-1)</f>
        <v/>
      </c>
    </row>
    <row r="170" spans="1:12">
      <c r="A170" s="45" t="s">
        <v>194</v>
      </c>
      <c r="B170" s="10" t="s">
        <v>27</v>
      </c>
      <c r="C170" s="78" t="str">
        <f>+IF('36 -COSTOS OPERATIVOS'!K37=0,"",'36 -COSTOS OPERATIVOS'!C169/'36 -COSTOS OPERATIVOS'!K37-1)</f>
        <v/>
      </c>
      <c r="D170" s="78" t="str">
        <f>+IF('36 -COSTOS OPERATIVOS'!L37=0,"",'36 -COSTOS OPERATIVOS'!D169/'36 -COSTOS OPERATIVOS'!L37-1)</f>
        <v/>
      </c>
      <c r="E170" s="78" t="str">
        <f>+IF('36 -COSTOS OPERATIVOS'!C169=0,"",'36 -COSTOS OPERATIVOS'!E169/'36 -COSTOS OPERATIVOS'!C169-1)</f>
        <v/>
      </c>
      <c r="F170" s="78" t="str">
        <f>+IF('36 -COSTOS OPERATIVOS'!D169=0,"",'36 -COSTOS OPERATIVOS'!F169/'36 -COSTOS OPERATIVOS'!D169-1)</f>
        <v/>
      </c>
      <c r="G170" s="78" t="str">
        <f>+IF('36 -COSTOS OPERATIVOS'!E169=0,"",'36 -COSTOS OPERATIVOS'!G169/'36 -COSTOS OPERATIVOS'!E169-1)</f>
        <v/>
      </c>
      <c r="H170" s="78" t="str">
        <f>+IF('36 -COSTOS OPERATIVOS'!F169=0,"",'36 -COSTOS OPERATIVOS'!H169/'36 -COSTOS OPERATIVOS'!F169-1)</f>
        <v/>
      </c>
      <c r="I170" s="78" t="str">
        <f>+IF('36 -COSTOS OPERATIVOS'!G169=0,"",'36 -COSTOS OPERATIVOS'!I169/'36 -COSTOS OPERATIVOS'!G169-1)</f>
        <v/>
      </c>
      <c r="J170" s="78" t="str">
        <f>+IF('36 -COSTOS OPERATIVOS'!H169=0,"",'36 -COSTOS OPERATIVOS'!J169/'36 -COSTOS OPERATIVOS'!H169-1)</f>
        <v/>
      </c>
      <c r="K170" s="78" t="str">
        <f>+IF('36 -COSTOS OPERATIVOS'!I169=0,"",'36 -COSTOS OPERATIVOS'!K169/'36 -COSTOS OPERATIVOS'!I169-1)</f>
        <v/>
      </c>
      <c r="L170" s="78" t="str">
        <f>+IF('36 -COSTOS OPERATIVOS'!J169=0,"",'36 -COSTOS OPERATIVOS'!L169/'36 -COSTOS OPERATIVOS'!J169-1)</f>
        <v/>
      </c>
    </row>
    <row r="171" spans="1:12">
      <c r="A171" s="45" t="s">
        <v>195</v>
      </c>
      <c r="B171" s="10" t="s">
        <v>28</v>
      </c>
      <c r="C171" s="78" t="str">
        <f>+IF('36 -COSTOS OPERATIVOS'!K38=0,"",'36 -COSTOS OPERATIVOS'!C170/'36 -COSTOS OPERATIVOS'!K38-1)</f>
        <v/>
      </c>
      <c r="D171" s="78" t="str">
        <f>+IF('36 -COSTOS OPERATIVOS'!L38=0,"",'36 -COSTOS OPERATIVOS'!D170/'36 -COSTOS OPERATIVOS'!L38-1)</f>
        <v/>
      </c>
      <c r="E171" s="78" t="str">
        <f>+IF('36 -COSTOS OPERATIVOS'!C170=0,"",'36 -COSTOS OPERATIVOS'!E170/'36 -COSTOS OPERATIVOS'!C170-1)</f>
        <v/>
      </c>
      <c r="F171" s="78" t="str">
        <f>+IF('36 -COSTOS OPERATIVOS'!D170=0,"",'36 -COSTOS OPERATIVOS'!F170/'36 -COSTOS OPERATIVOS'!D170-1)</f>
        <v/>
      </c>
      <c r="G171" s="78" t="str">
        <f>+IF('36 -COSTOS OPERATIVOS'!E170=0,"",'36 -COSTOS OPERATIVOS'!G170/'36 -COSTOS OPERATIVOS'!E170-1)</f>
        <v/>
      </c>
      <c r="H171" s="78" t="str">
        <f>+IF('36 -COSTOS OPERATIVOS'!F170=0,"",'36 -COSTOS OPERATIVOS'!H170/'36 -COSTOS OPERATIVOS'!F170-1)</f>
        <v/>
      </c>
      <c r="I171" s="78" t="str">
        <f>+IF('36 -COSTOS OPERATIVOS'!G170=0,"",'36 -COSTOS OPERATIVOS'!I170/'36 -COSTOS OPERATIVOS'!G170-1)</f>
        <v/>
      </c>
      <c r="J171" s="78" t="str">
        <f>+IF('36 -COSTOS OPERATIVOS'!H170=0,"",'36 -COSTOS OPERATIVOS'!J170/'36 -COSTOS OPERATIVOS'!H170-1)</f>
        <v/>
      </c>
      <c r="K171" s="78" t="str">
        <f>+IF('36 -COSTOS OPERATIVOS'!I170=0,"",'36 -COSTOS OPERATIVOS'!K170/'36 -COSTOS OPERATIVOS'!I170-1)</f>
        <v/>
      </c>
      <c r="L171" s="78" t="str">
        <f>+IF('36 -COSTOS OPERATIVOS'!J170=0,"",'36 -COSTOS OPERATIVOS'!L170/'36 -COSTOS OPERATIVOS'!J170-1)</f>
        <v/>
      </c>
    </row>
    <row r="172" spans="1:12">
      <c r="A172" s="45" t="s">
        <v>196</v>
      </c>
      <c r="B172" s="10" t="s">
        <v>29</v>
      </c>
      <c r="C172" s="78" t="str">
        <f>+IF('36 -COSTOS OPERATIVOS'!K39=0,"",'36 -COSTOS OPERATIVOS'!C171/'36 -COSTOS OPERATIVOS'!K39-1)</f>
        <v/>
      </c>
      <c r="D172" s="78" t="str">
        <f>+IF('36 -COSTOS OPERATIVOS'!L39=0,"",'36 -COSTOS OPERATIVOS'!D171/'36 -COSTOS OPERATIVOS'!L39-1)</f>
        <v/>
      </c>
      <c r="E172" s="78" t="str">
        <f>+IF('36 -COSTOS OPERATIVOS'!C171=0,"",'36 -COSTOS OPERATIVOS'!E171/'36 -COSTOS OPERATIVOS'!C171-1)</f>
        <v/>
      </c>
      <c r="F172" s="78" t="str">
        <f>+IF('36 -COSTOS OPERATIVOS'!D171=0,"",'36 -COSTOS OPERATIVOS'!F171/'36 -COSTOS OPERATIVOS'!D171-1)</f>
        <v/>
      </c>
      <c r="G172" s="78" t="str">
        <f>+IF('36 -COSTOS OPERATIVOS'!E171=0,"",'36 -COSTOS OPERATIVOS'!G171/'36 -COSTOS OPERATIVOS'!E171-1)</f>
        <v/>
      </c>
      <c r="H172" s="78" t="str">
        <f>+IF('36 -COSTOS OPERATIVOS'!F171=0,"",'36 -COSTOS OPERATIVOS'!H171/'36 -COSTOS OPERATIVOS'!F171-1)</f>
        <v/>
      </c>
      <c r="I172" s="78" t="str">
        <f>+IF('36 -COSTOS OPERATIVOS'!G171=0,"",'36 -COSTOS OPERATIVOS'!I171/'36 -COSTOS OPERATIVOS'!G171-1)</f>
        <v/>
      </c>
      <c r="J172" s="78" t="str">
        <f>+IF('36 -COSTOS OPERATIVOS'!H171=0,"",'36 -COSTOS OPERATIVOS'!J171/'36 -COSTOS OPERATIVOS'!H171-1)</f>
        <v/>
      </c>
      <c r="K172" s="78" t="str">
        <f>+IF('36 -COSTOS OPERATIVOS'!I171=0,"",'36 -COSTOS OPERATIVOS'!K171/'36 -COSTOS OPERATIVOS'!I171-1)</f>
        <v/>
      </c>
      <c r="L172" s="78" t="str">
        <f>+IF('36 -COSTOS OPERATIVOS'!J171=0,"",'36 -COSTOS OPERATIVOS'!L171/'36 -COSTOS OPERATIVOS'!J171-1)</f>
        <v/>
      </c>
    </row>
    <row r="173" spans="1:12">
      <c r="A173" s="45" t="s">
        <v>110</v>
      </c>
      <c r="B173" s="10" t="s">
        <v>30</v>
      </c>
      <c r="C173" s="78" t="str">
        <f>+IF('36 -COSTOS OPERATIVOS'!K40=0,"",'36 -COSTOS OPERATIVOS'!C172/'36 -COSTOS OPERATIVOS'!K40-1)</f>
        <v/>
      </c>
      <c r="D173" s="78" t="str">
        <f>+IF('36 -COSTOS OPERATIVOS'!L40=0,"",'36 -COSTOS OPERATIVOS'!D172/'36 -COSTOS OPERATIVOS'!L40-1)</f>
        <v/>
      </c>
      <c r="E173" s="78" t="str">
        <f>+IF('36 -COSTOS OPERATIVOS'!C172=0,"",'36 -COSTOS OPERATIVOS'!E172/'36 -COSTOS OPERATIVOS'!C172-1)</f>
        <v/>
      </c>
      <c r="F173" s="78" t="str">
        <f>+IF('36 -COSTOS OPERATIVOS'!D172=0,"",'36 -COSTOS OPERATIVOS'!F172/'36 -COSTOS OPERATIVOS'!D172-1)</f>
        <v/>
      </c>
      <c r="G173" s="78" t="str">
        <f>+IF('36 -COSTOS OPERATIVOS'!E172=0,"",'36 -COSTOS OPERATIVOS'!G172/'36 -COSTOS OPERATIVOS'!E172-1)</f>
        <v/>
      </c>
      <c r="H173" s="78" t="str">
        <f>+IF('36 -COSTOS OPERATIVOS'!F172=0,"",'36 -COSTOS OPERATIVOS'!H172/'36 -COSTOS OPERATIVOS'!F172-1)</f>
        <v/>
      </c>
      <c r="I173" s="78" t="str">
        <f>+IF('36 -COSTOS OPERATIVOS'!G172=0,"",'36 -COSTOS OPERATIVOS'!I172/'36 -COSTOS OPERATIVOS'!G172-1)</f>
        <v/>
      </c>
      <c r="J173" s="78" t="str">
        <f>+IF('36 -COSTOS OPERATIVOS'!H172=0,"",'36 -COSTOS OPERATIVOS'!J172/'36 -COSTOS OPERATIVOS'!H172-1)</f>
        <v/>
      </c>
      <c r="K173" s="78" t="str">
        <f>+IF('36 -COSTOS OPERATIVOS'!I172=0,"",'36 -COSTOS OPERATIVOS'!K172/'36 -COSTOS OPERATIVOS'!I172-1)</f>
        <v/>
      </c>
      <c r="L173" s="78" t="str">
        <f>+IF('36 -COSTOS OPERATIVOS'!J172=0,"",'36 -COSTOS OPERATIVOS'!L172/'36 -COSTOS OPERATIVOS'!J172-1)</f>
        <v/>
      </c>
    </row>
    <row r="174" spans="1:12">
      <c r="A174" s="45" t="s">
        <v>197</v>
      </c>
      <c r="B174" s="10" t="s">
        <v>31</v>
      </c>
      <c r="C174" s="78" t="str">
        <f>+IF('36 -COSTOS OPERATIVOS'!K41=0,"",'36 -COSTOS OPERATIVOS'!C173/'36 -COSTOS OPERATIVOS'!K41-1)</f>
        <v/>
      </c>
      <c r="D174" s="78" t="str">
        <f>+IF('36 -COSTOS OPERATIVOS'!L41=0,"",'36 -COSTOS OPERATIVOS'!D173/'36 -COSTOS OPERATIVOS'!L41-1)</f>
        <v/>
      </c>
      <c r="E174" s="78" t="str">
        <f>+IF('36 -COSTOS OPERATIVOS'!C173=0,"",'36 -COSTOS OPERATIVOS'!E173/'36 -COSTOS OPERATIVOS'!C173-1)</f>
        <v/>
      </c>
      <c r="F174" s="78" t="str">
        <f>+IF('36 -COSTOS OPERATIVOS'!D173=0,"",'36 -COSTOS OPERATIVOS'!F173/'36 -COSTOS OPERATIVOS'!D173-1)</f>
        <v/>
      </c>
      <c r="G174" s="78" t="str">
        <f>+IF('36 -COSTOS OPERATIVOS'!E173=0,"",'36 -COSTOS OPERATIVOS'!G173/'36 -COSTOS OPERATIVOS'!E173-1)</f>
        <v/>
      </c>
      <c r="H174" s="78" t="str">
        <f>+IF('36 -COSTOS OPERATIVOS'!F173=0,"",'36 -COSTOS OPERATIVOS'!H173/'36 -COSTOS OPERATIVOS'!F173-1)</f>
        <v/>
      </c>
      <c r="I174" s="78" t="str">
        <f>+IF('36 -COSTOS OPERATIVOS'!G173=0,"",'36 -COSTOS OPERATIVOS'!I173/'36 -COSTOS OPERATIVOS'!G173-1)</f>
        <v/>
      </c>
      <c r="J174" s="78" t="str">
        <f>+IF('36 -COSTOS OPERATIVOS'!H173=0,"",'36 -COSTOS OPERATIVOS'!J173/'36 -COSTOS OPERATIVOS'!H173-1)</f>
        <v/>
      </c>
      <c r="K174" s="78" t="str">
        <f>+IF('36 -COSTOS OPERATIVOS'!I173=0,"",'36 -COSTOS OPERATIVOS'!K173/'36 -COSTOS OPERATIVOS'!I173-1)</f>
        <v/>
      </c>
      <c r="L174" s="78" t="str">
        <f>+IF('36 -COSTOS OPERATIVOS'!J173=0,"",'36 -COSTOS OPERATIVOS'!L173/'36 -COSTOS OPERATIVOS'!J173-1)</f>
        <v/>
      </c>
    </row>
    <row r="175" spans="1:12">
      <c r="A175" s="45" t="s">
        <v>198</v>
      </c>
      <c r="B175" s="10" t="s">
        <v>32</v>
      </c>
      <c r="C175" s="78" t="str">
        <f>+IF('36 -COSTOS OPERATIVOS'!K42=0,"",'36 -COSTOS OPERATIVOS'!C174/'36 -COSTOS OPERATIVOS'!K42-1)</f>
        <v/>
      </c>
      <c r="D175" s="78" t="str">
        <f>+IF('36 -COSTOS OPERATIVOS'!L42=0,"",'36 -COSTOS OPERATIVOS'!D174/'36 -COSTOS OPERATIVOS'!L42-1)</f>
        <v/>
      </c>
      <c r="E175" s="78" t="str">
        <f>+IF('36 -COSTOS OPERATIVOS'!C174=0,"",'36 -COSTOS OPERATIVOS'!E174/'36 -COSTOS OPERATIVOS'!C174-1)</f>
        <v/>
      </c>
      <c r="F175" s="78" t="str">
        <f>+IF('36 -COSTOS OPERATIVOS'!D174=0,"",'36 -COSTOS OPERATIVOS'!F174/'36 -COSTOS OPERATIVOS'!D174-1)</f>
        <v/>
      </c>
      <c r="G175" s="78" t="str">
        <f>+IF('36 -COSTOS OPERATIVOS'!E174=0,"",'36 -COSTOS OPERATIVOS'!G174/'36 -COSTOS OPERATIVOS'!E174-1)</f>
        <v/>
      </c>
      <c r="H175" s="78" t="str">
        <f>+IF('36 -COSTOS OPERATIVOS'!F174=0,"",'36 -COSTOS OPERATIVOS'!H174/'36 -COSTOS OPERATIVOS'!F174-1)</f>
        <v/>
      </c>
      <c r="I175" s="78" t="str">
        <f>+IF('36 -COSTOS OPERATIVOS'!G174=0,"",'36 -COSTOS OPERATIVOS'!I174/'36 -COSTOS OPERATIVOS'!G174-1)</f>
        <v/>
      </c>
      <c r="J175" s="78" t="str">
        <f>+IF('36 -COSTOS OPERATIVOS'!H174=0,"",'36 -COSTOS OPERATIVOS'!J174/'36 -COSTOS OPERATIVOS'!H174-1)</f>
        <v/>
      </c>
      <c r="K175" s="78" t="str">
        <f>+IF('36 -COSTOS OPERATIVOS'!I174=0,"",'36 -COSTOS OPERATIVOS'!K174/'36 -COSTOS OPERATIVOS'!I174-1)</f>
        <v/>
      </c>
      <c r="L175" s="78" t="str">
        <f>+IF('36 -COSTOS OPERATIVOS'!J174=0,"",'36 -COSTOS OPERATIVOS'!L174/'36 -COSTOS OPERATIVOS'!J174-1)</f>
        <v/>
      </c>
    </row>
    <row r="176" spans="1:12">
      <c r="A176" s="46"/>
      <c r="B176" s="11" t="s">
        <v>25</v>
      </c>
      <c r="C176" s="78" t="str">
        <f>+IF('36 -COSTOS OPERATIVOS'!K43=0,"",'36 -COSTOS OPERATIVOS'!C175/'36 -COSTOS OPERATIVOS'!K43-1)</f>
        <v/>
      </c>
      <c r="D176" s="78" t="str">
        <f>+IF('36 -COSTOS OPERATIVOS'!L43=0,"",'36 -COSTOS OPERATIVOS'!D175/'36 -COSTOS OPERATIVOS'!L43-1)</f>
        <v/>
      </c>
      <c r="E176" s="78" t="str">
        <f>+IF('36 -COSTOS OPERATIVOS'!C175=0,"",'36 -COSTOS OPERATIVOS'!E175/'36 -COSTOS OPERATIVOS'!C175-1)</f>
        <v/>
      </c>
      <c r="F176" s="78" t="str">
        <f>+IF('36 -COSTOS OPERATIVOS'!D175=0,"",'36 -COSTOS OPERATIVOS'!F175/'36 -COSTOS OPERATIVOS'!D175-1)</f>
        <v/>
      </c>
      <c r="G176" s="78" t="str">
        <f>+IF('36 -COSTOS OPERATIVOS'!E175=0,"",'36 -COSTOS OPERATIVOS'!G175/'36 -COSTOS OPERATIVOS'!E175-1)</f>
        <v/>
      </c>
      <c r="H176" s="78" t="str">
        <f>+IF('36 -COSTOS OPERATIVOS'!F175=0,"",'36 -COSTOS OPERATIVOS'!H175/'36 -COSTOS OPERATIVOS'!F175-1)</f>
        <v/>
      </c>
      <c r="I176" s="78" t="str">
        <f>+IF('36 -COSTOS OPERATIVOS'!G175=0,"",'36 -COSTOS OPERATIVOS'!I175/'36 -COSTOS OPERATIVOS'!G175-1)</f>
        <v/>
      </c>
      <c r="J176" s="78" t="str">
        <f>+IF('36 -COSTOS OPERATIVOS'!H175=0,"",'36 -COSTOS OPERATIVOS'!J175/'36 -COSTOS OPERATIVOS'!H175-1)</f>
        <v/>
      </c>
      <c r="K176" s="78" t="str">
        <f>+IF('36 -COSTOS OPERATIVOS'!I175=0,"",'36 -COSTOS OPERATIVOS'!K175/'36 -COSTOS OPERATIVOS'!I175-1)</f>
        <v/>
      </c>
      <c r="L176" s="78" t="str">
        <f>+IF('36 -COSTOS OPERATIVOS'!J175=0,"",'36 -COSTOS OPERATIVOS'!L175/'36 -COSTOS OPERATIVOS'!J175-1)</f>
        <v/>
      </c>
    </row>
    <row r="177" spans="1:12">
      <c r="A177" s="46"/>
      <c r="B177" s="11" t="s">
        <v>25</v>
      </c>
      <c r="C177" s="78" t="str">
        <f>+IF('36 -COSTOS OPERATIVOS'!K44=0,"",'36 -COSTOS OPERATIVOS'!C176/'36 -COSTOS OPERATIVOS'!K44-1)</f>
        <v/>
      </c>
      <c r="D177" s="78" t="str">
        <f>+IF('36 -COSTOS OPERATIVOS'!L44=0,"",'36 -COSTOS OPERATIVOS'!D176/'36 -COSTOS OPERATIVOS'!L44-1)</f>
        <v/>
      </c>
      <c r="E177" s="78" t="str">
        <f>+IF('36 -COSTOS OPERATIVOS'!C176=0,"",'36 -COSTOS OPERATIVOS'!E176/'36 -COSTOS OPERATIVOS'!C176-1)</f>
        <v/>
      </c>
      <c r="F177" s="78" t="str">
        <f>+IF('36 -COSTOS OPERATIVOS'!D176=0,"",'36 -COSTOS OPERATIVOS'!F176/'36 -COSTOS OPERATIVOS'!D176-1)</f>
        <v/>
      </c>
      <c r="G177" s="78" t="str">
        <f>+IF('36 -COSTOS OPERATIVOS'!E176=0,"",'36 -COSTOS OPERATIVOS'!G176/'36 -COSTOS OPERATIVOS'!E176-1)</f>
        <v/>
      </c>
      <c r="H177" s="78" t="str">
        <f>+IF('36 -COSTOS OPERATIVOS'!F176=0,"",'36 -COSTOS OPERATIVOS'!H176/'36 -COSTOS OPERATIVOS'!F176-1)</f>
        <v/>
      </c>
      <c r="I177" s="78" t="str">
        <f>+IF('36 -COSTOS OPERATIVOS'!G176=0,"",'36 -COSTOS OPERATIVOS'!I176/'36 -COSTOS OPERATIVOS'!G176-1)</f>
        <v/>
      </c>
      <c r="J177" s="78" t="str">
        <f>+IF('36 -COSTOS OPERATIVOS'!H176=0,"",'36 -COSTOS OPERATIVOS'!J176/'36 -COSTOS OPERATIVOS'!H176-1)</f>
        <v/>
      </c>
      <c r="K177" s="78" t="str">
        <f>+IF('36 -COSTOS OPERATIVOS'!I176=0,"",'36 -COSTOS OPERATIVOS'!K176/'36 -COSTOS OPERATIVOS'!I176-1)</f>
        <v/>
      </c>
      <c r="L177" s="78" t="str">
        <f>+IF('36 -COSTOS OPERATIVOS'!J176=0,"",'36 -COSTOS OPERATIVOS'!L176/'36 -COSTOS OPERATIVOS'!J176-1)</f>
        <v/>
      </c>
    </row>
    <row r="178" spans="1:12">
      <c r="A178" s="46"/>
      <c r="B178" s="11" t="s">
        <v>25</v>
      </c>
      <c r="C178" s="78" t="str">
        <f>+IF('36 -COSTOS OPERATIVOS'!K45=0,"",'36 -COSTOS OPERATIVOS'!C177/'36 -COSTOS OPERATIVOS'!K45-1)</f>
        <v/>
      </c>
      <c r="D178" s="78" t="str">
        <f>+IF('36 -COSTOS OPERATIVOS'!L45=0,"",'36 -COSTOS OPERATIVOS'!D177/'36 -COSTOS OPERATIVOS'!L45-1)</f>
        <v/>
      </c>
      <c r="E178" s="78" t="str">
        <f>+IF('36 -COSTOS OPERATIVOS'!C177=0,"",'36 -COSTOS OPERATIVOS'!E177/'36 -COSTOS OPERATIVOS'!C177-1)</f>
        <v/>
      </c>
      <c r="F178" s="78" t="str">
        <f>+IF('36 -COSTOS OPERATIVOS'!D177=0,"",'36 -COSTOS OPERATIVOS'!F177/'36 -COSTOS OPERATIVOS'!D177-1)</f>
        <v/>
      </c>
      <c r="G178" s="78" t="str">
        <f>+IF('36 -COSTOS OPERATIVOS'!E177=0,"",'36 -COSTOS OPERATIVOS'!G177/'36 -COSTOS OPERATIVOS'!E177-1)</f>
        <v/>
      </c>
      <c r="H178" s="78" t="str">
        <f>+IF('36 -COSTOS OPERATIVOS'!F177=0,"",'36 -COSTOS OPERATIVOS'!H177/'36 -COSTOS OPERATIVOS'!F177-1)</f>
        <v/>
      </c>
      <c r="I178" s="78" t="str">
        <f>+IF('36 -COSTOS OPERATIVOS'!G177=0,"",'36 -COSTOS OPERATIVOS'!I177/'36 -COSTOS OPERATIVOS'!G177-1)</f>
        <v/>
      </c>
      <c r="J178" s="78" t="str">
        <f>+IF('36 -COSTOS OPERATIVOS'!H177=0,"",'36 -COSTOS OPERATIVOS'!J177/'36 -COSTOS OPERATIVOS'!H177-1)</f>
        <v/>
      </c>
      <c r="K178" s="78" t="str">
        <f>+IF('36 -COSTOS OPERATIVOS'!I177=0,"",'36 -COSTOS OPERATIVOS'!K177/'36 -COSTOS OPERATIVOS'!I177-1)</f>
        <v/>
      </c>
      <c r="L178" s="78" t="str">
        <f>+IF('36 -COSTOS OPERATIVOS'!J177=0,"",'36 -COSTOS OPERATIVOS'!L177/'36 -COSTOS OPERATIVOS'!J177-1)</f>
        <v/>
      </c>
    </row>
    <row r="179" spans="1:12">
      <c r="A179" s="45" t="s">
        <v>111</v>
      </c>
      <c r="B179" s="8" t="s">
        <v>33</v>
      </c>
      <c r="C179" s="78" t="str">
        <f>+IF('36 -COSTOS OPERATIVOS'!K46=0,"",'36 -COSTOS OPERATIVOS'!C178/'36 -COSTOS OPERATIVOS'!K46-1)</f>
        <v/>
      </c>
      <c r="D179" s="78">
        <f>+IF('36 -COSTOS OPERATIVOS'!L46=0,"",'36 -COSTOS OPERATIVOS'!D178/'36 -COSTOS OPERATIVOS'!L46-1)</f>
        <v>0.24730044758912295</v>
      </c>
      <c r="E179" s="78" t="str">
        <f>+IF('36 -COSTOS OPERATIVOS'!C178=0,"",'36 -COSTOS OPERATIVOS'!E178/'36 -COSTOS OPERATIVOS'!C178-1)</f>
        <v/>
      </c>
      <c r="F179" s="78">
        <f>+IF('36 -COSTOS OPERATIVOS'!D178=0,"",'36 -COSTOS OPERATIVOS'!F178/'36 -COSTOS OPERATIVOS'!D178-1)</f>
        <v>-0.22257444077836575</v>
      </c>
      <c r="G179" s="78" t="str">
        <f>+IF('36 -COSTOS OPERATIVOS'!E178=0,"",'36 -COSTOS OPERATIVOS'!G178/'36 -COSTOS OPERATIVOS'!E178-1)</f>
        <v/>
      </c>
      <c r="H179" s="78">
        <f>+IF('36 -COSTOS OPERATIVOS'!F178=0,"",'36 -COSTOS OPERATIVOS'!H178/'36 -COSTOS OPERATIVOS'!F178-1)</f>
        <v>-4.8543689900892861E-3</v>
      </c>
      <c r="I179" s="78" t="str">
        <f>+IF('36 -COSTOS OPERATIVOS'!G178=0,"",'36 -COSTOS OPERATIVOS'!I178/'36 -COSTOS OPERATIVOS'!G178-1)</f>
        <v/>
      </c>
      <c r="J179" s="78">
        <f>+IF('36 -COSTOS OPERATIVOS'!H178=0,"",'36 -COSTOS OPERATIVOS'!J178/'36 -COSTOS OPERATIVOS'!H178-1)</f>
        <v>-4.8543689817743818E-3</v>
      </c>
      <c r="K179" s="78" t="str">
        <f>+IF('36 -COSTOS OPERATIVOS'!I178=0,"",'36 -COSTOS OPERATIVOS'!K178/'36 -COSTOS OPERATIVOS'!I178-1)</f>
        <v/>
      </c>
      <c r="L179" s="78">
        <f>+IF('36 -COSTOS OPERATIVOS'!J178=0,"",'36 -COSTOS OPERATIVOS'!L178/'36 -COSTOS OPERATIVOS'!J178-1)</f>
        <v>-4.8543688641065064E-3</v>
      </c>
    </row>
    <row r="180" spans="1:12">
      <c r="A180" s="45" t="s">
        <v>112</v>
      </c>
      <c r="B180" s="14" t="s">
        <v>34</v>
      </c>
      <c r="C180" s="78" t="str">
        <f>+IF('36 -COSTOS OPERATIVOS'!K47=0,"",'36 -COSTOS OPERATIVOS'!C179/'36 -COSTOS OPERATIVOS'!K47-1)</f>
        <v/>
      </c>
      <c r="D180" s="78" t="str">
        <f>+IF('36 -COSTOS OPERATIVOS'!L47=0,"",'36 -COSTOS OPERATIVOS'!D179/'36 -COSTOS OPERATIVOS'!L47-1)</f>
        <v/>
      </c>
      <c r="E180" s="78" t="str">
        <f>+IF('36 -COSTOS OPERATIVOS'!C179=0,"",'36 -COSTOS OPERATIVOS'!E179/'36 -COSTOS OPERATIVOS'!C179-1)</f>
        <v/>
      </c>
      <c r="F180" s="78" t="str">
        <f>+IF('36 -COSTOS OPERATIVOS'!D179=0,"",'36 -COSTOS OPERATIVOS'!F179/'36 -COSTOS OPERATIVOS'!D179-1)</f>
        <v/>
      </c>
      <c r="G180" s="78" t="str">
        <f>+IF('36 -COSTOS OPERATIVOS'!E179=0,"",'36 -COSTOS OPERATIVOS'!G179/'36 -COSTOS OPERATIVOS'!E179-1)</f>
        <v/>
      </c>
      <c r="H180" s="78" t="str">
        <f>+IF('36 -COSTOS OPERATIVOS'!F179=0,"",'36 -COSTOS OPERATIVOS'!H179/'36 -COSTOS OPERATIVOS'!F179-1)</f>
        <v/>
      </c>
      <c r="I180" s="78" t="str">
        <f>+IF('36 -COSTOS OPERATIVOS'!G179=0,"",'36 -COSTOS OPERATIVOS'!I179/'36 -COSTOS OPERATIVOS'!G179-1)</f>
        <v/>
      </c>
      <c r="J180" s="78" t="str">
        <f>+IF('36 -COSTOS OPERATIVOS'!H179=0,"",'36 -COSTOS OPERATIVOS'!J179/'36 -COSTOS OPERATIVOS'!H179-1)</f>
        <v/>
      </c>
      <c r="K180" s="78" t="str">
        <f>+IF('36 -COSTOS OPERATIVOS'!I179=0,"",'36 -COSTOS OPERATIVOS'!K179/'36 -COSTOS OPERATIVOS'!I179-1)</f>
        <v/>
      </c>
      <c r="L180" s="78" t="str">
        <f>+IF('36 -COSTOS OPERATIVOS'!J179=0,"",'36 -COSTOS OPERATIVOS'!L179/'36 -COSTOS OPERATIVOS'!J179-1)</f>
        <v/>
      </c>
    </row>
    <row r="181" spans="1:12">
      <c r="A181" s="45" t="s">
        <v>113</v>
      </c>
      <c r="B181" s="10" t="s">
        <v>35</v>
      </c>
      <c r="C181" s="78" t="str">
        <f>+IF('36 -COSTOS OPERATIVOS'!K48=0,"",'36 -COSTOS OPERATIVOS'!C180/'36 -COSTOS OPERATIVOS'!K48-1)</f>
        <v/>
      </c>
      <c r="D181" s="78" t="str">
        <f>+IF('36 -COSTOS OPERATIVOS'!L48=0,"",'36 -COSTOS OPERATIVOS'!D180/'36 -COSTOS OPERATIVOS'!L48-1)</f>
        <v/>
      </c>
      <c r="E181" s="78" t="str">
        <f>+IF('36 -COSTOS OPERATIVOS'!C180=0,"",'36 -COSTOS OPERATIVOS'!E180/'36 -COSTOS OPERATIVOS'!C180-1)</f>
        <v/>
      </c>
      <c r="F181" s="78" t="str">
        <f>+IF('36 -COSTOS OPERATIVOS'!D180=0,"",'36 -COSTOS OPERATIVOS'!F180/'36 -COSTOS OPERATIVOS'!D180-1)</f>
        <v/>
      </c>
      <c r="G181" s="78" t="str">
        <f>+IF('36 -COSTOS OPERATIVOS'!E180=0,"",'36 -COSTOS OPERATIVOS'!G180/'36 -COSTOS OPERATIVOS'!E180-1)</f>
        <v/>
      </c>
      <c r="H181" s="78" t="str">
        <f>+IF('36 -COSTOS OPERATIVOS'!F180=0,"",'36 -COSTOS OPERATIVOS'!H180/'36 -COSTOS OPERATIVOS'!F180-1)</f>
        <v/>
      </c>
      <c r="I181" s="78" t="str">
        <f>+IF('36 -COSTOS OPERATIVOS'!G180=0,"",'36 -COSTOS OPERATIVOS'!I180/'36 -COSTOS OPERATIVOS'!G180-1)</f>
        <v/>
      </c>
      <c r="J181" s="78" t="str">
        <f>+IF('36 -COSTOS OPERATIVOS'!H180=0,"",'36 -COSTOS OPERATIVOS'!J180/'36 -COSTOS OPERATIVOS'!H180-1)</f>
        <v/>
      </c>
      <c r="K181" s="78" t="str">
        <f>+IF('36 -COSTOS OPERATIVOS'!I180=0,"",'36 -COSTOS OPERATIVOS'!K180/'36 -COSTOS OPERATIVOS'!I180-1)</f>
        <v/>
      </c>
      <c r="L181" s="78" t="str">
        <f>+IF('36 -COSTOS OPERATIVOS'!J180=0,"",'36 -COSTOS OPERATIVOS'!L180/'36 -COSTOS OPERATIVOS'!J180-1)</f>
        <v/>
      </c>
    </row>
    <row r="182" spans="1:12">
      <c r="A182" s="45" t="s">
        <v>114</v>
      </c>
      <c r="B182" s="10" t="s">
        <v>36</v>
      </c>
      <c r="C182" s="78" t="str">
        <f>+IF('36 -COSTOS OPERATIVOS'!K49=0,"",'36 -COSTOS OPERATIVOS'!C181/'36 -COSTOS OPERATIVOS'!K49-1)</f>
        <v/>
      </c>
      <c r="D182" s="78" t="str">
        <f>+IF('36 -COSTOS OPERATIVOS'!L49=0,"",'36 -COSTOS OPERATIVOS'!D181/'36 -COSTOS OPERATIVOS'!L49-1)</f>
        <v/>
      </c>
      <c r="E182" s="78" t="str">
        <f>+IF('36 -COSTOS OPERATIVOS'!C181=0,"",'36 -COSTOS OPERATIVOS'!E181/'36 -COSTOS OPERATIVOS'!C181-1)</f>
        <v/>
      </c>
      <c r="F182" s="78" t="str">
        <f>+IF('36 -COSTOS OPERATIVOS'!D181=0,"",'36 -COSTOS OPERATIVOS'!F181/'36 -COSTOS OPERATIVOS'!D181-1)</f>
        <v/>
      </c>
      <c r="G182" s="78" t="str">
        <f>+IF('36 -COSTOS OPERATIVOS'!E181=0,"",'36 -COSTOS OPERATIVOS'!G181/'36 -COSTOS OPERATIVOS'!E181-1)</f>
        <v/>
      </c>
      <c r="H182" s="78" t="str">
        <f>+IF('36 -COSTOS OPERATIVOS'!F181=0,"",'36 -COSTOS OPERATIVOS'!H181/'36 -COSTOS OPERATIVOS'!F181-1)</f>
        <v/>
      </c>
      <c r="I182" s="78" t="str">
        <f>+IF('36 -COSTOS OPERATIVOS'!G181=0,"",'36 -COSTOS OPERATIVOS'!I181/'36 -COSTOS OPERATIVOS'!G181-1)</f>
        <v/>
      </c>
      <c r="J182" s="78" t="str">
        <f>+IF('36 -COSTOS OPERATIVOS'!H181=0,"",'36 -COSTOS OPERATIVOS'!J181/'36 -COSTOS OPERATIVOS'!H181-1)</f>
        <v/>
      </c>
      <c r="K182" s="78" t="str">
        <f>+IF('36 -COSTOS OPERATIVOS'!I181=0,"",'36 -COSTOS OPERATIVOS'!K181/'36 -COSTOS OPERATIVOS'!I181-1)</f>
        <v/>
      </c>
      <c r="L182" s="78" t="str">
        <f>+IF('36 -COSTOS OPERATIVOS'!J181=0,"",'36 -COSTOS OPERATIVOS'!L181/'36 -COSTOS OPERATIVOS'!J181-1)</f>
        <v/>
      </c>
    </row>
    <row r="183" spans="1:12">
      <c r="A183" s="45" t="s">
        <v>115</v>
      </c>
      <c r="B183" s="10" t="s">
        <v>37</v>
      </c>
      <c r="C183" s="78" t="str">
        <f>+IF('36 -COSTOS OPERATIVOS'!K50=0,"",'36 -COSTOS OPERATIVOS'!C182/'36 -COSTOS OPERATIVOS'!K50-1)</f>
        <v/>
      </c>
      <c r="D183" s="78">
        <f>+IF('36 -COSTOS OPERATIVOS'!L50=0,"",'36 -COSTOS OPERATIVOS'!D182/'36 -COSTOS OPERATIVOS'!L50-1)</f>
        <v>0.24730044758912295</v>
      </c>
      <c r="E183" s="78" t="str">
        <f>+IF('36 -COSTOS OPERATIVOS'!C182=0,"",'36 -COSTOS OPERATIVOS'!E182/'36 -COSTOS OPERATIVOS'!C182-1)</f>
        <v/>
      </c>
      <c r="F183" s="78">
        <f>+IF('36 -COSTOS OPERATIVOS'!D182=0,"",'36 -COSTOS OPERATIVOS'!F182/'36 -COSTOS OPERATIVOS'!D182-1)</f>
        <v>-0.22257444077836575</v>
      </c>
      <c r="G183" s="78" t="str">
        <f>+IF('36 -COSTOS OPERATIVOS'!E182=0,"",'36 -COSTOS OPERATIVOS'!G182/'36 -COSTOS OPERATIVOS'!E182-1)</f>
        <v/>
      </c>
      <c r="H183" s="78">
        <f>+IF('36 -COSTOS OPERATIVOS'!F182=0,"",'36 -COSTOS OPERATIVOS'!H182/'36 -COSTOS OPERATIVOS'!F182-1)</f>
        <v>-4.8543689900892861E-3</v>
      </c>
      <c r="I183" s="78" t="str">
        <f>+IF('36 -COSTOS OPERATIVOS'!G182=0,"",'36 -COSTOS OPERATIVOS'!I182/'36 -COSTOS OPERATIVOS'!G182-1)</f>
        <v/>
      </c>
      <c r="J183" s="78">
        <f>+IF('36 -COSTOS OPERATIVOS'!H182=0,"",'36 -COSTOS OPERATIVOS'!J182/'36 -COSTOS OPERATIVOS'!H182-1)</f>
        <v>-4.8543689817743818E-3</v>
      </c>
      <c r="K183" s="78" t="str">
        <f>+IF('36 -COSTOS OPERATIVOS'!I182=0,"",'36 -COSTOS OPERATIVOS'!K182/'36 -COSTOS OPERATIVOS'!I182-1)</f>
        <v/>
      </c>
      <c r="L183" s="78">
        <f>+IF('36 -COSTOS OPERATIVOS'!J182=0,"",'36 -COSTOS OPERATIVOS'!L182/'36 -COSTOS OPERATIVOS'!J182-1)</f>
        <v>-4.8543688641065064E-3</v>
      </c>
    </row>
    <row r="184" spans="1:12">
      <c r="A184" s="45" t="s">
        <v>116</v>
      </c>
      <c r="B184" s="11" t="s">
        <v>38</v>
      </c>
      <c r="C184" s="78" t="str">
        <f>+IF('36 -COSTOS OPERATIVOS'!K51=0,"",'36 -COSTOS OPERATIVOS'!C183/'36 -COSTOS OPERATIVOS'!K51-1)</f>
        <v/>
      </c>
      <c r="D184" s="78" t="str">
        <f>+IF('36 -COSTOS OPERATIVOS'!L51=0,"",'36 -COSTOS OPERATIVOS'!D183/'36 -COSTOS OPERATIVOS'!L51-1)</f>
        <v/>
      </c>
      <c r="E184" s="78" t="str">
        <f>+IF('36 -COSTOS OPERATIVOS'!C183=0,"",'36 -COSTOS OPERATIVOS'!E183/'36 -COSTOS OPERATIVOS'!C183-1)</f>
        <v/>
      </c>
      <c r="F184" s="78" t="str">
        <f>+IF('36 -COSTOS OPERATIVOS'!D183=0,"",'36 -COSTOS OPERATIVOS'!F183/'36 -COSTOS OPERATIVOS'!D183-1)</f>
        <v/>
      </c>
      <c r="G184" s="78" t="str">
        <f>+IF('36 -COSTOS OPERATIVOS'!E183=0,"",'36 -COSTOS OPERATIVOS'!G183/'36 -COSTOS OPERATIVOS'!E183-1)</f>
        <v/>
      </c>
      <c r="H184" s="78" t="str">
        <f>+IF('36 -COSTOS OPERATIVOS'!F183=0,"",'36 -COSTOS OPERATIVOS'!H183/'36 -COSTOS OPERATIVOS'!F183-1)</f>
        <v/>
      </c>
      <c r="I184" s="78" t="str">
        <f>+IF('36 -COSTOS OPERATIVOS'!G183=0,"",'36 -COSTOS OPERATIVOS'!I183/'36 -COSTOS OPERATIVOS'!G183-1)</f>
        <v/>
      </c>
      <c r="J184" s="78" t="str">
        <f>+IF('36 -COSTOS OPERATIVOS'!H183=0,"",'36 -COSTOS OPERATIVOS'!J183/'36 -COSTOS OPERATIVOS'!H183-1)</f>
        <v/>
      </c>
      <c r="K184" s="78" t="str">
        <f>+IF('36 -COSTOS OPERATIVOS'!I183=0,"",'36 -COSTOS OPERATIVOS'!K183/'36 -COSTOS OPERATIVOS'!I183-1)</f>
        <v/>
      </c>
      <c r="L184" s="78" t="str">
        <f>+IF('36 -COSTOS OPERATIVOS'!J183=0,"",'36 -COSTOS OPERATIVOS'!L183/'36 -COSTOS OPERATIVOS'!J183-1)</f>
        <v/>
      </c>
    </row>
    <row r="185" spans="1:12">
      <c r="A185" s="45" t="s">
        <v>120</v>
      </c>
      <c r="B185" s="8" t="s">
        <v>39</v>
      </c>
      <c r="C185" s="78">
        <f>+IF('36 -COSTOS OPERATIVOS'!K52=0,"",'36 -COSTOS OPERATIVOS'!C184/'36 -COSTOS OPERATIVOS'!K52-1)</f>
        <v>-3.0173116192437566E-2</v>
      </c>
      <c r="D185" s="78" t="str">
        <f>+IF('36 -COSTOS OPERATIVOS'!L52=0,"",'36 -COSTOS OPERATIVOS'!D184/'36 -COSTOS OPERATIVOS'!L52-1)</f>
        <v/>
      </c>
      <c r="E185" s="78">
        <f>+IF('36 -COSTOS OPERATIVOS'!C184=0,"",'36 -COSTOS OPERATIVOS'!E184/'36 -COSTOS OPERATIVOS'!C184-1)</f>
        <v>0.13670891501402527</v>
      </c>
      <c r="F185" s="78" t="str">
        <f>+IF('36 -COSTOS OPERATIVOS'!D184=0,"",'36 -COSTOS OPERATIVOS'!F184/'36 -COSTOS OPERATIVOS'!D184-1)</f>
        <v/>
      </c>
      <c r="G185" s="78">
        <f>+IF('36 -COSTOS OPERATIVOS'!E184=0,"",'36 -COSTOS OPERATIVOS'!G184/'36 -COSTOS OPERATIVOS'!E184-1)</f>
        <v>-3.3306690738754696E-16</v>
      </c>
      <c r="H185" s="78" t="str">
        <f>+IF('36 -COSTOS OPERATIVOS'!F184=0,"",'36 -COSTOS OPERATIVOS'!H184/'36 -COSTOS OPERATIVOS'!F184-1)</f>
        <v/>
      </c>
      <c r="I185" s="78">
        <f>+IF('36 -COSTOS OPERATIVOS'!G184=0,"",'36 -COSTOS OPERATIVOS'!I184/'36 -COSTOS OPERATIVOS'!G184-1)</f>
        <v>2.2128230359186318E-9</v>
      </c>
      <c r="J185" s="78" t="str">
        <f>+IF('36 -COSTOS OPERATIVOS'!H184=0,"",'36 -COSTOS OPERATIVOS'!J184/'36 -COSTOS OPERATIVOS'!H184-1)</f>
        <v/>
      </c>
      <c r="K185" s="78">
        <f>+IF('36 -COSTOS OPERATIVOS'!I184=0,"",'36 -COSTOS OPERATIVOS'!K184/'36 -COSTOS OPERATIVOS'!I184-1)</f>
        <v>1.6757293330726952E-9</v>
      </c>
      <c r="L185" s="78" t="str">
        <f>+IF('36 -COSTOS OPERATIVOS'!J184=0,"",'36 -COSTOS OPERATIVOS'!L184/'36 -COSTOS OPERATIVOS'!J184-1)</f>
        <v/>
      </c>
    </row>
    <row r="186" spans="1:12">
      <c r="A186" s="45" t="s">
        <v>121</v>
      </c>
      <c r="B186" s="14" t="s">
        <v>40</v>
      </c>
      <c r="C186" s="78">
        <f>+IF('36 -COSTOS OPERATIVOS'!K53=0,"",'36 -COSTOS OPERATIVOS'!C185/'36 -COSTOS OPERATIVOS'!K53-1)</f>
        <v>4.2201741521179503E-3</v>
      </c>
      <c r="D186" s="78" t="str">
        <f>+IF('36 -COSTOS OPERATIVOS'!L53=0,"",'36 -COSTOS OPERATIVOS'!D185/'36 -COSTOS OPERATIVOS'!L53-1)</f>
        <v/>
      </c>
      <c r="E186" s="78">
        <f>+IF('36 -COSTOS OPERATIVOS'!C185=0,"",'36 -COSTOS OPERATIVOS'!E185/'36 -COSTOS OPERATIVOS'!C185-1)</f>
        <v>-7.6232692328144225E-3</v>
      </c>
      <c r="F186" s="78" t="str">
        <f>+IF('36 -COSTOS OPERATIVOS'!D185=0,"",'36 -COSTOS OPERATIVOS'!F185/'36 -COSTOS OPERATIVOS'!D185-1)</f>
        <v/>
      </c>
      <c r="G186" s="78">
        <f>+IF('36 -COSTOS OPERATIVOS'!E185=0,"",'36 -COSTOS OPERATIVOS'!G185/'36 -COSTOS OPERATIVOS'!E185-1)</f>
        <v>-3.3306690738754696E-16</v>
      </c>
      <c r="H186" s="78" t="str">
        <f>+IF('36 -COSTOS OPERATIVOS'!F185=0,"",'36 -COSTOS OPERATIVOS'!H185/'36 -COSTOS OPERATIVOS'!F185-1)</f>
        <v/>
      </c>
      <c r="I186" s="78">
        <f>+IF('36 -COSTOS OPERATIVOS'!G185=0,"",'36 -COSTOS OPERATIVOS'!I185/'36 -COSTOS OPERATIVOS'!G185-1)</f>
        <v>4.8559889442856274E-9</v>
      </c>
      <c r="J186" s="78" t="str">
        <f>+IF('36 -COSTOS OPERATIVOS'!H185=0,"",'36 -COSTOS OPERATIVOS'!J185/'36 -COSTOS OPERATIVOS'!H185-1)</f>
        <v/>
      </c>
      <c r="K186" s="78">
        <f>+IF('36 -COSTOS OPERATIVOS'!I185=0,"",'36 -COSTOS OPERATIVOS'!K185/'36 -COSTOS OPERATIVOS'!I185-1)</f>
        <v>4.7145518600189007E-9</v>
      </c>
      <c r="L186" s="78" t="str">
        <f>+IF('36 -COSTOS OPERATIVOS'!J185=0,"",'36 -COSTOS OPERATIVOS'!L185/'36 -COSTOS OPERATIVOS'!J185-1)</f>
        <v/>
      </c>
    </row>
    <row r="187" spans="1:12">
      <c r="A187" s="45" t="s">
        <v>122</v>
      </c>
      <c r="B187" s="9" t="s">
        <v>41</v>
      </c>
      <c r="C187" s="78">
        <f>+IF('36 -COSTOS OPERATIVOS'!K54=0,"",'36 -COSTOS OPERATIVOS'!C186/'36 -COSTOS OPERATIVOS'!K54-1)</f>
        <v>-7.4433847537047071E-2</v>
      </c>
      <c r="D187" s="78" t="str">
        <f>+IF('36 -COSTOS OPERATIVOS'!L54=0,"",'36 -COSTOS OPERATIVOS'!D186/'36 -COSTOS OPERATIVOS'!L54-1)</f>
        <v/>
      </c>
      <c r="E187" s="78">
        <f>+IF('36 -COSTOS OPERATIVOS'!C186=0,"",'36 -COSTOS OPERATIVOS'!E186/'36 -COSTOS OPERATIVOS'!C186-1)</f>
        <v>0.19081597104918102</v>
      </c>
      <c r="F187" s="78" t="str">
        <f>+IF('36 -COSTOS OPERATIVOS'!D186=0,"",'36 -COSTOS OPERATIVOS'!F186/'36 -COSTOS OPERATIVOS'!D186-1)</f>
        <v/>
      </c>
      <c r="G187" s="78">
        <f>+IF('36 -COSTOS OPERATIVOS'!E186=0,"",'36 -COSTOS OPERATIVOS'!G186/'36 -COSTOS OPERATIVOS'!E186-1)</f>
        <v>-2.2204460492503131E-16</v>
      </c>
      <c r="H187" s="78" t="str">
        <f>+IF('36 -COSTOS OPERATIVOS'!F186=0,"",'36 -COSTOS OPERATIVOS'!H186/'36 -COSTOS OPERATIVOS'!F186-1)</f>
        <v/>
      </c>
      <c r="I187" s="78">
        <f>+IF('36 -COSTOS OPERATIVOS'!G186=0,"",'36 -COSTOS OPERATIVOS'!I186/'36 -COSTOS OPERATIVOS'!G186-1)</f>
        <v>8.8817841970012523E-16</v>
      </c>
      <c r="J187" s="78" t="str">
        <f>+IF('36 -COSTOS OPERATIVOS'!H186=0,"",'36 -COSTOS OPERATIVOS'!J186/'36 -COSTOS OPERATIVOS'!H186-1)</f>
        <v/>
      </c>
      <c r="K187" s="78">
        <f>+IF('36 -COSTOS OPERATIVOS'!I186=0,"",'36 -COSTOS OPERATIVOS'!K186/'36 -COSTOS OPERATIVOS'!I186-1)</f>
        <v>1.6218071330342809E-9</v>
      </c>
      <c r="L187" s="78" t="str">
        <f>+IF('36 -COSTOS OPERATIVOS'!J186=0,"",'36 -COSTOS OPERATIVOS'!L186/'36 -COSTOS OPERATIVOS'!J186-1)</f>
        <v/>
      </c>
    </row>
    <row r="188" spans="1:12">
      <c r="A188" s="45" t="s">
        <v>199</v>
      </c>
      <c r="B188" s="9" t="s">
        <v>42</v>
      </c>
      <c r="C188" s="78">
        <f>+IF('36 -COSTOS OPERATIVOS'!K55=0,"",'36 -COSTOS OPERATIVOS'!C187/'36 -COSTOS OPERATIVOS'!K55-1)</f>
        <v>-4.0130400631275487E-2</v>
      </c>
      <c r="D188" s="78" t="str">
        <f>+IF('36 -COSTOS OPERATIVOS'!L55=0,"",'36 -COSTOS OPERATIVOS'!D187/'36 -COSTOS OPERATIVOS'!L55-1)</f>
        <v/>
      </c>
      <c r="E188" s="78">
        <f>+IF('36 -COSTOS OPERATIVOS'!C187=0,"",'36 -COSTOS OPERATIVOS'!E187/'36 -COSTOS OPERATIVOS'!C187-1)</f>
        <v>0.18447330641749504</v>
      </c>
      <c r="F188" s="78" t="str">
        <f>+IF('36 -COSTOS OPERATIVOS'!D187=0,"",'36 -COSTOS OPERATIVOS'!F187/'36 -COSTOS OPERATIVOS'!D187-1)</f>
        <v/>
      </c>
      <c r="G188" s="78">
        <f>+IF('36 -COSTOS OPERATIVOS'!E187=0,"",'36 -COSTOS OPERATIVOS'!G187/'36 -COSTOS OPERATIVOS'!E187-1)</f>
        <v>0</v>
      </c>
      <c r="H188" s="78" t="str">
        <f>+IF('36 -COSTOS OPERATIVOS'!F187=0,"",'36 -COSTOS OPERATIVOS'!H187/'36 -COSTOS OPERATIVOS'!F187-1)</f>
        <v/>
      </c>
      <c r="I188" s="78">
        <f>+IF('36 -COSTOS OPERATIVOS'!G187=0,"",'36 -COSTOS OPERATIVOS'!I187/'36 -COSTOS OPERATIVOS'!G187-1)</f>
        <v>3.3755365169696461E-9</v>
      </c>
      <c r="J188" s="78" t="str">
        <f>+IF('36 -COSTOS OPERATIVOS'!H187=0,"",'36 -COSTOS OPERATIVOS'!J187/'36 -COSTOS OPERATIVOS'!H187-1)</f>
        <v/>
      </c>
      <c r="K188" s="78">
        <f>+IF('36 -COSTOS OPERATIVOS'!I187=0,"",'36 -COSTOS OPERATIVOS'!K187/'36 -COSTOS OPERATIVOS'!I187-1)</f>
        <v>-3.0587380406288389E-9</v>
      </c>
      <c r="L188" s="78" t="str">
        <f>+IF('36 -COSTOS OPERATIVOS'!J187=0,"",'36 -COSTOS OPERATIVOS'!L187/'36 -COSTOS OPERATIVOS'!J187-1)</f>
        <v/>
      </c>
    </row>
    <row r="189" spans="1:12">
      <c r="A189" s="45" t="s">
        <v>123</v>
      </c>
      <c r="B189" s="10" t="s">
        <v>43</v>
      </c>
      <c r="C189" s="78">
        <f>+IF('36 -COSTOS OPERATIVOS'!K56=0,"",'36 -COSTOS OPERATIVOS'!C188/'36 -COSTOS OPERATIVOS'!K56-1)</f>
        <v>-2.4243874392023468E-2</v>
      </c>
      <c r="D189" s="78" t="str">
        <f>+IF('36 -COSTOS OPERATIVOS'!L56=0,"",'36 -COSTOS OPERATIVOS'!D188/'36 -COSTOS OPERATIVOS'!L56-1)</f>
        <v/>
      </c>
      <c r="E189" s="78">
        <f>+IF('36 -COSTOS OPERATIVOS'!C188=0,"",'36 -COSTOS OPERATIVOS'!E188/'36 -COSTOS OPERATIVOS'!C188-1)</f>
        <v>0.18472847520662672</v>
      </c>
      <c r="F189" s="78" t="str">
        <f>+IF('36 -COSTOS OPERATIVOS'!D188=0,"",'36 -COSTOS OPERATIVOS'!F188/'36 -COSTOS OPERATIVOS'!D188-1)</f>
        <v/>
      </c>
      <c r="G189" s="78">
        <f>+IF('36 -COSTOS OPERATIVOS'!E188=0,"",'36 -COSTOS OPERATIVOS'!G188/'36 -COSTOS OPERATIVOS'!E188-1)</f>
        <v>-1.1102230246251565E-16</v>
      </c>
      <c r="H189" s="78" t="str">
        <f>+IF('36 -COSTOS OPERATIVOS'!F188=0,"",'36 -COSTOS OPERATIVOS'!H188/'36 -COSTOS OPERATIVOS'!F188-1)</f>
        <v/>
      </c>
      <c r="I189" s="78">
        <f>+IF('36 -COSTOS OPERATIVOS'!G188=0,"",'36 -COSTOS OPERATIVOS'!I188/'36 -COSTOS OPERATIVOS'!G188-1)</f>
        <v>1.5700773792204359E-8</v>
      </c>
      <c r="J189" s="78" t="str">
        <f>+IF('36 -COSTOS OPERATIVOS'!H188=0,"",'36 -COSTOS OPERATIVOS'!J188/'36 -COSTOS OPERATIVOS'!H188-1)</f>
        <v/>
      </c>
      <c r="K189" s="78">
        <f>+IF('36 -COSTOS OPERATIVOS'!I188=0,"",'36 -COSTOS OPERATIVOS'!K188/'36 -COSTOS OPERATIVOS'!I188-1)</f>
        <v>1.5624555205207002E-8</v>
      </c>
      <c r="L189" s="78" t="str">
        <f>+IF('36 -COSTOS OPERATIVOS'!J188=0,"",'36 -COSTOS OPERATIVOS'!L188/'36 -COSTOS OPERATIVOS'!J188-1)</f>
        <v/>
      </c>
    </row>
    <row r="190" spans="1:12">
      <c r="A190" s="45" t="s">
        <v>124</v>
      </c>
      <c r="B190" s="10" t="s">
        <v>44</v>
      </c>
      <c r="C190" s="78">
        <f>+IF('36 -COSTOS OPERATIVOS'!K57=0,"",'36 -COSTOS OPERATIVOS'!C189/'36 -COSTOS OPERATIVOS'!K57-1)</f>
        <v>-2.7768185155953029E-3</v>
      </c>
      <c r="D190" s="78" t="str">
        <f>+IF('36 -COSTOS OPERATIVOS'!L57=0,"",'36 -COSTOS OPERATIVOS'!D189/'36 -COSTOS OPERATIVOS'!L57-1)</f>
        <v/>
      </c>
      <c r="E190" s="78">
        <f>+IF('36 -COSTOS OPERATIVOS'!C189=0,"",'36 -COSTOS OPERATIVOS'!E189/'36 -COSTOS OPERATIVOS'!C189-1)</f>
        <v>0.18721022724197378</v>
      </c>
      <c r="F190" s="78" t="str">
        <f>+IF('36 -COSTOS OPERATIVOS'!D189=0,"",'36 -COSTOS OPERATIVOS'!F189/'36 -COSTOS OPERATIVOS'!D189-1)</f>
        <v/>
      </c>
      <c r="G190" s="78">
        <f>+IF('36 -COSTOS OPERATIVOS'!E189=0,"",'36 -COSTOS OPERATIVOS'!G189/'36 -COSTOS OPERATIVOS'!E189-1)</f>
        <v>-2.2204460492503131E-16</v>
      </c>
      <c r="H190" s="78" t="str">
        <f>+IF('36 -COSTOS OPERATIVOS'!F189=0,"",'36 -COSTOS OPERATIVOS'!H189/'36 -COSTOS OPERATIVOS'!F189-1)</f>
        <v/>
      </c>
      <c r="I190" s="78">
        <f>+IF('36 -COSTOS OPERATIVOS'!G189=0,"",'36 -COSTOS OPERATIVOS'!I189/'36 -COSTOS OPERATIVOS'!G189-1)</f>
        <v>-8.7467715292888215E-9</v>
      </c>
      <c r="J190" s="78" t="str">
        <f>+IF('36 -COSTOS OPERATIVOS'!H189=0,"",'36 -COSTOS OPERATIVOS'!J189/'36 -COSTOS OPERATIVOS'!H189-1)</f>
        <v/>
      </c>
      <c r="K190" s="78">
        <f>+IF('36 -COSTOS OPERATIVOS'!I189=0,"",'36 -COSTOS OPERATIVOS'!K189/'36 -COSTOS OPERATIVOS'!I189-1)</f>
        <v>7.4305102071292595E-9</v>
      </c>
      <c r="L190" s="78" t="str">
        <f>+IF('36 -COSTOS OPERATIVOS'!J189=0,"",'36 -COSTOS OPERATIVOS'!L189/'36 -COSTOS OPERATIVOS'!J189-1)</f>
        <v/>
      </c>
    </row>
    <row r="191" spans="1:12">
      <c r="A191" s="45" t="s">
        <v>125</v>
      </c>
      <c r="B191" s="10" t="s">
        <v>45</v>
      </c>
      <c r="C191" s="78">
        <f>+IF('36 -COSTOS OPERATIVOS'!K58=0,"",'36 -COSTOS OPERATIVOS'!C190/'36 -COSTOS OPERATIVOS'!K58-1)</f>
        <v>-2.7380139776395085E-3</v>
      </c>
      <c r="D191" s="78" t="str">
        <f>+IF('36 -COSTOS OPERATIVOS'!L58=0,"",'36 -COSTOS OPERATIVOS'!D190/'36 -COSTOS OPERATIVOS'!L58-1)</f>
        <v/>
      </c>
      <c r="E191" s="78">
        <f>+IF('36 -COSTOS OPERATIVOS'!C190=0,"",'36 -COSTOS OPERATIVOS'!E190/'36 -COSTOS OPERATIVOS'!C190-1)</f>
        <v>0.18715803180811719</v>
      </c>
      <c r="F191" s="78" t="str">
        <f>+IF('36 -COSTOS OPERATIVOS'!D190=0,"",'36 -COSTOS OPERATIVOS'!F190/'36 -COSTOS OPERATIVOS'!D190-1)</f>
        <v/>
      </c>
      <c r="G191" s="78">
        <f>+IF('36 -COSTOS OPERATIVOS'!E190=0,"",'36 -COSTOS OPERATIVOS'!G190/'36 -COSTOS OPERATIVOS'!E190-1)</f>
        <v>-2.2204460492503131E-16</v>
      </c>
      <c r="H191" s="78" t="str">
        <f>+IF('36 -COSTOS OPERATIVOS'!F190=0,"",'36 -COSTOS OPERATIVOS'!H190/'36 -COSTOS OPERATIVOS'!F190-1)</f>
        <v/>
      </c>
      <c r="I191" s="78">
        <f>+IF('36 -COSTOS OPERATIVOS'!G190=0,"",'36 -COSTOS OPERATIVOS'!I190/'36 -COSTOS OPERATIVOS'!G190-1)</f>
        <v>-2.9156353997805695E-9</v>
      </c>
      <c r="J191" s="78" t="str">
        <f>+IF('36 -COSTOS OPERATIVOS'!H190=0,"",'36 -COSTOS OPERATIVOS'!J190/'36 -COSTOS OPERATIVOS'!H190-1)</f>
        <v/>
      </c>
      <c r="K191" s="78">
        <f>+IF('36 -COSTOS OPERATIVOS'!I190=0,"",'36 -COSTOS OPERATIVOS'!K190/'36 -COSTOS OPERATIVOS'!I190-1)</f>
        <v>-2.2645714192748301E-9</v>
      </c>
      <c r="L191" s="78" t="str">
        <f>+IF('36 -COSTOS OPERATIVOS'!J190=0,"",'36 -COSTOS OPERATIVOS'!L190/'36 -COSTOS OPERATIVOS'!J190-1)</f>
        <v/>
      </c>
    </row>
    <row r="192" spans="1:12">
      <c r="A192" s="45" t="s">
        <v>126</v>
      </c>
      <c r="B192" s="10" t="s">
        <v>46</v>
      </c>
      <c r="C192" s="78">
        <f>+IF('36 -COSTOS OPERATIVOS'!K59=0,"",'36 -COSTOS OPERATIVOS'!C191/'36 -COSTOS OPERATIVOS'!K59-1)</f>
        <v>-2.7378437285251467E-3</v>
      </c>
      <c r="D192" s="78" t="str">
        <f>+IF('36 -COSTOS OPERATIVOS'!L59=0,"",'36 -COSTOS OPERATIVOS'!D191/'36 -COSTOS OPERATIVOS'!L59-1)</f>
        <v/>
      </c>
      <c r="E192" s="78">
        <f>+IF('36 -COSTOS OPERATIVOS'!C191=0,"",'36 -COSTOS OPERATIVOS'!E191/'36 -COSTOS OPERATIVOS'!C191-1)</f>
        <v>0.18717621277347041</v>
      </c>
      <c r="F192" s="78" t="str">
        <f>+IF('36 -COSTOS OPERATIVOS'!D191=0,"",'36 -COSTOS OPERATIVOS'!F191/'36 -COSTOS OPERATIVOS'!D191-1)</f>
        <v/>
      </c>
      <c r="G192" s="78">
        <f>+IF('36 -COSTOS OPERATIVOS'!E191=0,"",'36 -COSTOS OPERATIVOS'!G191/'36 -COSTOS OPERATIVOS'!E191-1)</f>
        <v>-2.2204460492503131E-16</v>
      </c>
      <c r="H192" s="78" t="str">
        <f>+IF('36 -COSTOS OPERATIVOS'!F191=0,"",'36 -COSTOS OPERATIVOS'!H191/'36 -COSTOS OPERATIVOS'!F191-1)</f>
        <v/>
      </c>
      <c r="I192" s="78">
        <f>+IF('36 -COSTOS OPERATIVOS'!G191=0,"",'36 -COSTOS OPERATIVOS'!I191/'36 -COSTOS OPERATIVOS'!G191-1)</f>
        <v>1.3120158959267769E-8</v>
      </c>
      <c r="J192" s="78" t="str">
        <f>+IF('36 -COSTOS OPERATIVOS'!H191=0,"",'36 -COSTOS OPERATIVOS'!J191/'36 -COSTOS OPERATIVOS'!H191-1)</f>
        <v/>
      </c>
      <c r="K192" s="78">
        <f>+IF('36 -COSTOS OPERATIVOS'!I191=0,"",'36 -COSTOS OPERATIVOS'!K191/'36 -COSTOS OPERATIVOS'!I191-1)</f>
        <v>-1.4436420059382726E-8</v>
      </c>
      <c r="L192" s="78" t="str">
        <f>+IF('36 -COSTOS OPERATIVOS'!J191=0,"",'36 -COSTOS OPERATIVOS'!L191/'36 -COSTOS OPERATIVOS'!J191-1)</f>
        <v/>
      </c>
    </row>
    <row r="193" spans="1:12">
      <c r="A193" s="46"/>
      <c r="B193" s="11" t="s">
        <v>38</v>
      </c>
      <c r="C193" s="78" t="str">
        <f>+IF('36 -COSTOS OPERATIVOS'!K60=0,"",'36 -COSTOS OPERATIVOS'!C192/'36 -COSTOS OPERATIVOS'!K60-1)</f>
        <v/>
      </c>
      <c r="D193" s="78" t="str">
        <f>+IF('36 -COSTOS OPERATIVOS'!L60=0,"",'36 -COSTOS OPERATIVOS'!D192/'36 -COSTOS OPERATIVOS'!L60-1)</f>
        <v/>
      </c>
      <c r="E193" s="78" t="str">
        <f>+IF('36 -COSTOS OPERATIVOS'!C192=0,"",'36 -COSTOS OPERATIVOS'!E192/'36 -COSTOS OPERATIVOS'!C192-1)</f>
        <v/>
      </c>
      <c r="F193" s="78" t="str">
        <f>+IF('36 -COSTOS OPERATIVOS'!D192=0,"",'36 -COSTOS OPERATIVOS'!F192/'36 -COSTOS OPERATIVOS'!D192-1)</f>
        <v/>
      </c>
      <c r="G193" s="78" t="str">
        <f>+IF('36 -COSTOS OPERATIVOS'!E192=0,"",'36 -COSTOS OPERATIVOS'!G192/'36 -COSTOS OPERATIVOS'!E192-1)</f>
        <v/>
      </c>
      <c r="H193" s="78" t="str">
        <f>+IF('36 -COSTOS OPERATIVOS'!F192=0,"",'36 -COSTOS OPERATIVOS'!H192/'36 -COSTOS OPERATIVOS'!F192-1)</f>
        <v/>
      </c>
      <c r="I193" s="78" t="str">
        <f>+IF('36 -COSTOS OPERATIVOS'!G192=0,"",'36 -COSTOS OPERATIVOS'!I192/'36 -COSTOS OPERATIVOS'!G192-1)</f>
        <v/>
      </c>
      <c r="J193" s="78" t="str">
        <f>+IF('36 -COSTOS OPERATIVOS'!H192=0,"",'36 -COSTOS OPERATIVOS'!J192/'36 -COSTOS OPERATIVOS'!H192-1)</f>
        <v/>
      </c>
      <c r="K193" s="78" t="str">
        <f>+IF('36 -COSTOS OPERATIVOS'!I192=0,"",'36 -COSTOS OPERATIVOS'!K192/'36 -COSTOS OPERATIVOS'!I192-1)</f>
        <v/>
      </c>
      <c r="L193" s="78" t="str">
        <f>+IF('36 -COSTOS OPERATIVOS'!J192=0,"",'36 -COSTOS OPERATIVOS'!L192/'36 -COSTOS OPERATIVOS'!J192-1)</f>
        <v/>
      </c>
    </row>
    <row r="194" spans="1:12">
      <c r="A194" s="46"/>
      <c r="B194" s="7" t="s">
        <v>47</v>
      </c>
      <c r="C194" s="78" t="str">
        <f>+IF('36 -COSTOS OPERATIVOS'!K61=0,"",'36 -COSTOS OPERATIVOS'!C193/'36 -COSTOS OPERATIVOS'!K61-1)</f>
        <v/>
      </c>
      <c r="D194" s="78" t="str">
        <f>+IF('36 -COSTOS OPERATIVOS'!L61=0,"",'36 -COSTOS OPERATIVOS'!D193/'36 -COSTOS OPERATIVOS'!L61-1)</f>
        <v/>
      </c>
      <c r="E194" s="78" t="str">
        <f>+IF('36 -COSTOS OPERATIVOS'!C193=0,"",'36 -COSTOS OPERATIVOS'!E193/'36 -COSTOS OPERATIVOS'!C193-1)</f>
        <v/>
      </c>
      <c r="F194" s="78" t="str">
        <f>+IF('36 -COSTOS OPERATIVOS'!D193=0,"",'36 -COSTOS OPERATIVOS'!F193/'36 -COSTOS OPERATIVOS'!D193-1)</f>
        <v/>
      </c>
      <c r="G194" s="78" t="str">
        <f>+IF('36 -COSTOS OPERATIVOS'!E193=0,"",'36 -COSTOS OPERATIVOS'!G193/'36 -COSTOS OPERATIVOS'!E193-1)</f>
        <v/>
      </c>
      <c r="H194" s="78" t="str">
        <f>+IF('36 -COSTOS OPERATIVOS'!F193=0,"",'36 -COSTOS OPERATIVOS'!H193/'36 -COSTOS OPERATIVOS'!F193-1)</f>
        <v/>
      </c>
      <c r="I194" s="78" t="str">
        <f>+IF('36 -COSTOS OPERATIVOS'!G193=0,"",'36 -COSTOS OPERATIVOS'!I193/'36 -COSTOS OPERATIVOS'!G193-1)</f>
        <v/>
      </c>
      <c r="J194" s="78" t="str">
        <f>+IF('36 -COSTOS OPERATIVOS'!H193=0,"",'36 -COSTOS OPERATIVOS'!J193/'36 -COSTOS OPERATIVOS'!H193-1)</f>
        <v/>
      </c>
      <c r="K194" s="78" t="str">
        <f>+IF('36 -COSTOS OPERATIVOS'!I193=0,"",'36 -COSTOS OPERATIVOS'!K193/'36 -COSTOS OPERATIVOS'!I193-1)</f>
        <v/>
      </c>
      <c r="L194" s="78" t="str">
        <f>+IF('36 -COSTOS OPERATIVOS'!J193=0,"",'36 -COSTOS OPERATIVOS'!L193/'36 -COSTOS OPERATIVOS'!J193-1)</f>
        <v/>
      </c>
    </row>
    <row r="195" spans="1:12">
      <c r="A195" s="45" t="s">
        <v>127</v>
      </c>
      <c r="B195" s="10" t="s">
        <v>48</v>
      </c>
      <c r="C195" s="78" t="str">
        <f>+IF('36 -COSTOS OPERATIVOS'!K62=0,"",'36 -COSTOS OPERATIVOS'!C194/'36 -COSTOS OPERATIVOS'!K62-1)</f>
        <v/>
      </c>
      <c r="D195" s="78" t="str">
        <f>+IF('36 -COSTOS OPERATIVOS'!L62=0,"",'36 -COSTOS OPERATIVOS'!D194/'36 -COSTOS OPERATIVOS'!L62-1)</f>
        <v/>
      </c>
      <c r="E195" s="78" t="str">
        <f>+IF('36 -COSTOS OPERATIVOS'!C194=0,"",'36 -COSTOS OPERATIVOS'!E194/'36 -COSTOS OPERATIVOS'!C194-1)</f>
        <v/>
      </c>
      <c r="F195" s="78" t="str">
        <f>+IF('36 -COSTOS OPERATIVOS'!D194=0,"",'36 -COSTOS OPERATIVOS'!F194/'36 -COSTOS OPERATIVOS'!D194-1)</f>
        <v/>
      </c>
      <c r="G195" s="78" t="str">
        <f>+IF('36 -COSTOS OPERATIVOS'!E194=0,"",'36 -COSTOS OPERATIVOS'!G194/'36 -COSTOS OPERATIVOS'!E194-1)</f>
        <v/>
      </c>
      <c r="H195" s="78" t="str">
        <f>+IF('36 -COSTOS OPERATIVOS'!F194=0,"",'36 -COSTOS OPERATIVOS'!H194/'36 -COSTOS OPERATIVOS'!F194-1)</f>
        <v/>
      </c>
      <c r="I195" s="78" t="str">
        <f>+IF('36 -COSTOS OPERATIVOS'!G194=0,"",'36 -COSTOS OPERATIVOS'!I194/'36 -COSTOS OPERATIVOS'!G194-1)</f>
        <v/>
      </c>
      <c r="J195" s="78" t="str">
        <f>+IF('36 -COSTOS OPERATIVOS'!H194=0,"",'36 -COSTOS OPERATIVOS'!J194/'36 -COSTOS OPERATIVOS'!H194-1)</f>
        <v/>
      </c>
      <c r="K195" s="78" t="str">
        <f>+IF('36 -COSTOS OPERATIVOS'!I194=0,"",'36 -COSTOS OPERATIVOS'!K194/'36 -COSTOS OPERATIVOS'!I194-1)</f>
        <v/>
      </c>
      <c r="L195" s="78" t="str">
        <f>+IF('36 -COSTOS OPERATIVOS'!J194=0,"",'36 -COSTOS OPERATIVOS'!L194/'36 -COSTOS OPERATIVOS'!J194-1)</f>
        <v/>
      </c>
    </row>
    <row r="196" spans="1:12">
      <c r="A196" s="45" t="s">
        <v>128</v>
      </c>
      <c r="B196" s="10" t="s">
        <v>49</v>
      </c>
      <c r="C196" s="78" t="str">
        <f>+IF('36 -COSTOS OPERATIVOS'!K63=0,"",'36 -COSTOS OPERATIVOS'!C195/'36 -COSTOS OPERATIVOS'!K63-1)</f>
        <v/>
      </c>
      <c r="D196" s="78" t="str">
        <f>+IF('36 -COSTOS OPERATIVOS'!L63=0,"",'36 -COSTOS OPERATIVOS'!D195/'36 -COSTOS OPERATIVOS'!L63-1)</f>
        <v/>
      </c>
      <c r="E196" s="78" t="str">
        <f>+IF('36 -COSTOS OPERATIVOS'!C195=0,"",'36 -COSTOS OPERATIVOS'!E195/'36 -COSTOS OPERATIVOS'!C195-1)</f>
        <v/>
      </c>
      <c r="F196" s="78" t="str">
        <f>+IF('36 -COSTOS OPERATIVOS'!D195=0,"",'36 -COSTOS OPERATIVOS'!F195/'36 -COSTOS OPERATIVOS'!D195-1)</f>
        <v/>
      </c>
      <c r="G196" s="78" t="str">
        <f>+IF('36 -COSTOS OPERATIVOS'!E195=0,"",'36 -COSTOS OPERATIVOS'!G195/'36 -COSTOS OPERATIVOS'!E195-1)</f>
        <v/>
      </c>
      <c r="H196" s="78" t="str">
        <f>+IF('36 -COSTOS OPERATIVOS'!F195=0,"",'36 -COSTOS OPERATIVOS'!H195/'36 -COSTOS OPERATIVOS'!F195-1)</f>
        <v/>
      </c>
      <c r="I196" s="78" t="str">
        <f>+IF('36 -COSTOS OPERATIVOS'!G195=0,"",'36 -COSTOS OPERATIVOS'!I195/'36 -COSTOS OPERATIVOS'!G195-1)</f>
        <v/>
      </c>
      <c r="J196" s="78" t="str">
        <f>+IF('36 -COSTOS OPERATIVOS'!H195=0,"",'36 -COSTOS OPERATIVOS'!J195/'36 -COSTOS OPERATIVOS'!H195-1)</f>
        <v/>
      </c>
      <c r="K196" s="78" t="str">
        <f>+IF('36 -COSTOS OPERATIVOS'!I195=0,"",'36 -COSTOS OPERATIVOS'!K195/'36 -COSTOS OPERATIVOS'!I195-1)</f>
        <v/>
      </c>
      <c r="L196" s="78" t="str">
        <f>+IF('36 -COSTOS OPERATIVOS'!J195=0,"",'36 -COSTOS OPERATIVOS'!L195/'36 -COSTOS OPERATIVOS'!J195-1)</f>
        <v/>
      </c>
    </row>
    <row r="197" spans="1:12">
      <c r="A197" s="45" t="s">
        <v>129</v>
      </c>
      <c r="B197" s="9" t="s">
        <v>50</v>
      </c>
      <c r="C197" s="78" t="str">
        <f>+IF('36 -COSTOS OPERATIVOS'!K64=0,"",'36 -COSTOS OPERATIVOS'!C196/'36 -COSTOS OPERATIVOS'!K64-1)</f>
        <v/>
      </c>
      <c r="D197" s="78" t="str">
        <f>+IF('36 -COSTOS OPERATIVOS'!L64=0,"",'36 -COSTOS OPERATIVOS'!D196/'36 -COSTOS OPERATIVOS'!L64-1)</f>
        <v/>
      </c>
      <c r="E197" s="78" t="str">
        <f>+IF('36 -COSTOS OPERATIVOS'!C196=0,"",'36 -COSTOS OPERATIVOS'!E196/'36 -COSTOS OPERATIVOS'!C196-1)</f>
        <v/>
      </c>
      <c r="F197" s="78" t="str">
        <f>+IF('36 -COSTOS OPERATIVOS'!D196=0,"",'36 -COSTOS OPERATIVOS'!F196/'36 -COSTOS OPERATIVOS'!D196-1)</f>
        <v/>
      </c>
      <c r="G197" s="78" t="str">
        <f>+IF('36 -COSTOS OPERATIVOS'!E196=0,"",'36 -COSTOS OPERATIVOS'!G196/'36 -COSTOS OPERATIVOS'!E196-1)</f>
        <v/>
      </c>
      <c r="H197" s="78" t="str">
        <f>+IF('36 -COSTOS OPERATIVOS'!F196=0,"",'36 -COSTOS OPERATIVOS'!H196/'36 -COSTOS OPERATIVOS'!F196-1)</f>
        <v/>
      </c>
      <c r="I197" s="78" t="str">
        <f>+IF('36 -COSTOS OPERATIVOS'!G196=0,"",'36 -COSTOS OPERATIVOS'!I196/'36 -COSTOS OPERATIVOS'!G196-1)</f>
        <v/>
      </c>
      <c r="J197" s="78" t="str">
        <f>+IF('36 -COSTOS OPERATIVOS'!H196=0,"",'36 -COSTOS OPERATIVOS'!J196/'36 -COSTOS OPERATIVOS'!H196-1)</f>
        <v/>
      </c>
      <c r="K197" s="78" t="str">
        <f>+IF('36 -COSTOS OPERATIVOS'!I196=0,"",'36 -COSTOS OPERATIVOS'!K196/'36 -COSTOS OPERATIVOS'!I196-1)</f>
        <v/>
      </c>
      <c r="L197" s="78" t="str">
        <f>+IF('36 -COSTOS OPERATIVOS'!J196=0,"",'36 -COSTOS OPERATIVOS'!L196/'36 -COSTOS OPERATIVOS'!J196-1)</f>
        <v/>
      </c>
    </row>
    <row r="198" spans="1:12">
      <c r="A198" s="45" t="s">
        <v>130</v>
      </c>
      <c r="B198" s="9" t="s">
        <v>51</v>
      </c>
      <c r="C198" s="78" t="str">
        <f>+IF('36 -COSTOS OPERATIVOS'!K65=0,"",'36 -COSTOS OPERATIVOS'!C197/'36 -COSTOS OPERATIVOS'!K65-1)</f>
        <v/>
      </c>
      <c r="D198" s="78" t="str">
        <f>+IF('36 -COSTOS OPERATIVOS'!L65=0,"",'36 -COSTOS OPERATIVOS'!D197/'36 -COSTOS OPERATIVOS'!L65-1)</f>
        <v/>
      </c>
      <c r="E198" s="78" t="str">
        <f>+IF('36 -COSTOS OPERATIVOS'!C197=0,"",'36 -COSTOS OPERATIVOS'!E197/'36 -COSTOS OPERATIVOS'!C197-1)</f>
        <v/>
      </c>
      <c r="F198" s="78" t="str">
        <f>+IF('36 -COSTOS OPERATIVOS'!D197=0,"",'36 -COSTOS OPERATIVOS'!F197/'36 -COSTOS OPERATIVOS'!D197-1)</f>
        <v/>
      </c>
      <c r="G198" s="78" t="str">
        <f>+IF('36 -COSTOS OPERATIVOS'!E197=0,"",'36 -COSTOS OPERATIVOS'!G197/'36 -COSTOS OPERATIVOS'!E197-1)</f>
        <v/>
      </c>
      <c r="H198" s="78" t="str">
        <f>+IF('36 -COSTOS OPERATIVOS'!F197=0,"",'36 -COSTOS OPERATIVOS'!H197/'36 -COSTOS OPERATIVOS'!F197-1)</f>
        <v/>
      </c>
      <c r="I198" s="78" t="str">
        <f>+IF('36 -COSTOS OPERATIVOS'!G197=0,"",'36 -COSTOS OPERATIVOS'!I197/'36 -COSTOS OPERATIVOS'!G197-1)</f>
        <v/>
      </c>
      <c r="J198" s="78" t="str">
        <f>+IF('36 -COSTOS OPERATIVOS'!H197=0,"",'36 -COSTOS OPERATIVOS'!J197/'36 -COSTOS OPERATIVOS'!H197-1)</f>
        <v/>
      </c>
      <c r="K198" s="78" t="str">
        <f>+IF('36 -COSTOS OPERATIVOS'!I197=0,"",'36 -COSTOS OPERATIVOS'!K197/'36 -COSTOS OPERATIVOS'!I197-1)</f>
        <v/>
      </c>
      <c r="L198" s="78" t="str">
        <f>+IF('36 -COSTOS OPERATIVOS'!J197=0,"",'36 -COSTOS OPERATIVOS'!L197/'36 -COSTOS OPERATIVOS'!J197-1)</f>
        <v/>
      </c>
    </row>
    <row r="199" spans="1:12">
      <c r="A199" s="46"/>
      <c r="B199" s="11" t="s">
        <v>38</v>
      </c>
      <c r="C199" s="78" t="str">
        <f>+IF('36 -COSTOS OPERATIVOS'!K66=0,"",'36 -COSTOS OPERATIVOS'!C198/'36 -COSTOS OPERATIVOS'!K66-1)</f>
        <v/>
      </c>
      <c r="D199" s="78" t="str">
        <f>+IF('36 -COSTOS OPERATIVOS'!L66=0,"",'36 -COSTOS OPERATIVOS'!D198/'36 -COSTOS OPERATIVOS'!L66-1)</f>
        <v/>
      </c>
      <c r="E199" s="78" t="str">
        <f>+IF('36 -COSTOS OPERATIVOS'!C198=0,"",'36 -COSTOS OPERATIVOS'!E198/'36 -COSTOS OPERATIVOS'!C198-1)</f>
        <v/>
      </c>
      <c r="F199" s="78" t="str">
        <f>+IF('36 -COSTOS OPERATIVOS'!D198=0,"",'36 -COSTOS OPERATIVOS'!F198/'36 -COSTOS OPERATIVOS'!D198-1)</f>
        <v/>
      </c>
      <c r="G199" s="78" t="str">
        <f>+IF('36 -COSTOS OPERATIVOS'!E198=0,"",'36 -COSTOS OPERATIVOS'!G198/'36 -COSTOS OPERATIVOS'!E198-1)</f>
        <v/>
      </c>
      <c r="H199" s="78" t="str">
        <f>+IF('36 -COSTOS OPERATIVOS'!F198=0,"",'36 -COSTOS OPERATIVOS'!H198/'36 -COSTOS OPERATIVOS'!F198-1)</f>
        <v/>
      </c>
      <c r="I199" s="78" t="str">
        <f>+IF('36 -COSTOS OPERATIVOS'!G198=0,"",'36 -COSTOS OPERATIVOS'!I198/'36 -COSTOS OPERATIVOS'!G198-1)</f>
        <v/>
      </c>
      <c r="J199" s="78" t="str">
        <f>+IF('36 -COSTOS OPERATIVOS'!H198=0,"",'36 -COSTOS OPERATIVOS'!J198/'36 -COSTOS OPERATIVOS'!H198-1)</f>
        <v/>
      </c>
      <c r="K199" s="78" t="str">
        <f>+IF('36 -COSTOS OPERATIVOS'!I198=0,"",'36 -COSTOS OPERATIVOS'!K198/'36 -COSTOS OPERATIVOS'!I198-1)</f>
        <v/>
      </c>
      <c r="L199" s="78" t="str">
        <f>+IF('36 -COSTOS OPERATIVOS'!J198=0,"",'36 -COSTOS OPERATIVOS'!L198/'36 -COSTOS OPERATIVOS'!J198-1)</f>
        <v/>
      </c>
    </row>
    <row r="200" spans="1:12">
      <c r="A200" s="45" t="s">
        <v>131</v>
      </c>
      <c r="B200" s="7" t="s">
        <v>52</v>
      </c>
      <c r="C200" s="78">
        <f>+IF('36 -COSTOS OPERATIVOS'!K67=0,"",'36 -COSTOS OPERATIVOS'!C199/'36 -COSTOS OPERATIVOS'!K67-1)</f>
        <v>0.93969819974270341</v>
      </c>
      <c r="D200" s="78">
        <f>+IF('36 -COSTOS OPERATIVOS'!L67=0,"",'36 -COSTOS OPERATIVOS'!D199/'36 -COSTOS OPERATIVOS'!L67-1)</f>
        <v>0.27776005243913704</v>
      </c>
      <c r="E200" s="78">
        <f>+IF('36 -COSTOS OPERATIVOS'!C199=0,"",'36 -COSTOS OPERATIVOS'!E199/'36 -COSTOS OPERATIVOS'!C199-1)</f>
        <v>7.786354592784539E-2</v>
      </c>
      <c r="F200" s="78">
        <f>+IF('36 -COSTOS OPERATIVOS'!D199=0,"",'36 -COSTOS OPERATIVOS'!F199/'36 -COSTOS OPERATIVOS'!D199-1)</f>
        <v>0.12122873568207737</v>
      </c>
      <c r="G200" s="78">
        <f>+IF('36 -COSTOS OPERATIVOS'!E199=0,"",'36 -COSTOS OPERATIVOS'!G199/'36 -COSTOS OPERATIVOS'!E199-1)</f>
        <v>-2.2204460492503131E-16</v>
      </c>
      <c r="H200" s="78">
        <f>+IF('36 -COSTOS OPERATIVOS'!F199=0,"",'36 -COSTOS OPERATIVOS'!H199/'36 -COSTOS OPERATIVOS'!F199-1)</f>
        <v>-3.8043540188856029E-2</v>
      </c>
      <c r="I200" s="78">
        <f>+IF('36 -COSTOS OPERATIVOS'!G199=0,"",'36 -COSTOS OPERATIVOS'!I199/'36 -COSTOS OPERATIVOS'!G199-1)</f>
        <v>-6.8888869053651547E-9</v>
      </c>
      <c r="J200" s="78">
        <f>+IF('36 -COSTOS OPERATIVOS'!H199=0,"",'36 -COSTOS OPERATIVOS'!J199/'36 -COSTOS OPERATIVOS'!H199-1)</f>
        <v>-1.8288603014396387E-2</v>
      </c>
      <c r="K200" s="78">
        <f>+IF('36 -COSTOS OPERATIVOS'!I199=0,"",'36 -COSTOS OPERATIVOS'!K199/'36 -COSTOS OPERATIVOS'!I199-1)</f>
        <v>-6.3795525528931307E-9</v>
      </c>
      <c r="L200" s="78">
        <f>+IF('36 -COSTOS OPERATIVOS'!J199=0,"",'36 -COSTOS OPERATIVOS'!L199/'36 -COSTOS OPERATIVOS'!J199-1)</f>
        <v>-9.8002256998757087E-3</v>
      </c>
    </row>
    <row r="201" spans="1:12">
      <c r="A201" s="45" t="s">
        <v>132</v>
      </c>
      <c r="B201" s="8" t="s">
        <v>53</v>
      </c>
      <c r="C201" s="78">
        <f>+IF('36 -COSTOS OPERATIVOS'!K68=0,"",'36 -COSTOS OPERATIVOS'!C200/'36 -COSTOS OPERATIVOS'!K68-1)</f>
        <v>1.4686448220064725</v>
      </c>
      <c r="D201" s="78">
        <f>+IF('36 -COSTOS OPERATIVOS'!L68=0,"",'36 -COSTOS OPERATIVOS'!D200/'36 -COSTOS OPERATIVOS'!L68-1)</f>
        <v>-0.48168462465715545</v>
      </c>
      <c r="E201" s="78">
        <f>+IF('36 -COSTOS OPERATIVOS'!C200=0,"",'36 -COSTOS OPERATIVOS'!E200/'36 -COSTOS OPERATIVOS'!C200-1)</f>
        <v>0.17984625947768795</v>
      </c>
      <c r="F201" s="78">
        <f>+IF('36 -COSTOS OPERATIVOS'!D200=0,"",'36 -COSTOS OPERATIVOS'!F200/'36 -COSTOS OPERATIVOS'!D200-1)</f>
        <v>-0.8857795545402628</v>
      </c>
      <c r="G201" s="78">
        <f>+IF('36 -COSTOS OPERATIVOS'!E200=0,"",'36 -COSTOS OPERATIVOS'!G200/'36 -COSTOS OPERATIVOS'!E200-1)</f>
        <v>-2.2204460492503131E-16</v>
      </c>
      <c r="H201" s="78">
        <f>+IF('36 -COSTOS OPERATIVOS'!F200=0,"",'36 -COSTOS OPERATIVOS'!H200/'36 -COSTOS OPERATIVOS'!F200-1)</f>
        <v>-2.2204460492503131E-16</v>
      </c>
      <c r="I201" s="78">
        <f>+IF('36 -COSTOS OPERATIVOS'!G200=0,"",'36 -COSTOS OPERATIVOS'!I200/'36 -COSTOS OPERATIVOS'!G200-1)</f>
        <v>8.8817841970012523E-16</v>
      </c>
      <c r="J201" s="78">
        <f>+IF('36 -COSTOS OPERATIVOS'!H200=0,"",'36 -COSTOS OPERATIVOS'!J200/'36 -COSTOS OPERATIVOS'!H200-1)</f>
        <v>6.6613381477509392E-16</v>
      </c>
      <c r="K201" s="78">
        <f>+IF('36 -COSTOS OPERATIVOS'!I200=0,"",'36 -COSTOS OPERATIVOS'!K200/'36 -COSTOS OPERATIVOS'!I200-1)</f>
        <v>-3.9488313730018376E-9</v>
      </c>
      <c r="L201" s="78">
        <f>+IF('36 -COSTOS OPERATIVOS'!J200=0,"",'36 -COSTOS OPERATIVOS'!L200/'36 -COSTOS OPERATIVOS'!J200-1)</f>
        <v>-1.1102230246251565E-16</v>
      </c>
    </row>
    <row r="202" spans="1:12">
      <c r="A202" s="45" t="s">
        <v>175</v>
      </c>
      <c r="B202" s="9" t="s">
        <v>54</v>
      </c>
      <c r="C202" s="78">
        <f>+IF('36 -COSTOS OPERATIVOS'!K69=0,"",'36 -COSTOS OPERATIVOS'!C201/'36 -COSTOS OPERATIVOS'!K69-1)</f>
        <v>1.4686448220064725</v>
      </c>
      <c r="D202" s="78" t="str">
        <f>+IF('36 -COSTOS OPERATIVOS'!L69=0,"",'36 -COSTOS OPERATIVOS'!D201/'36 -COSTOS OPERATIVOS'!L69-1)</f>
        <v/>
      </c>
      <c r="E202" s="78">
        <f>+IF('36 -COSTOS OPERATIVOS'!C201=0,"",'36 -COSTOS OPERATIVOS'!E201/'36 -COSTOS OPERATIVOS'!C201-1)</f>
        <v>0.17984625947768795</v>
      </c>
      <c r="F202" s="78" t="str">
        <f>+IF('36 -COSTOS OPERATIVOS'!D201=0,"",'36 -COSTOS OPERATIVOS'!F201/'36 -COSTOS OPERATIVOS'!D201-1)</f>
        <v/>
      </c>
      <c r="G202" s="78">
        <f>+IF('36 -COSTOS OPERATIVOS'!E201=0,"",'36 -COSTOS OPERATIVOS'!G201/'36 -COSTOS OPERATIVOS'!E201-1)</f>
        <v>-2.2204460492503131E-16</v>
      </c>
      <c r="H202" s="78" t="str">
        <f>+IF('36 -COSTOS OPERATIVOS'!F201=0,"",'36 -COSTOS OPERATIVOS'!H201/'36 -COSTOS OPERATIVOS'!F201-1)</f>
        <v/>
      </c>
      <c r="I202" s="78">
        <f>+IF('36 -COSTOS OPERATIVOS'!G201=0,"",'36 -COSTOS OPERATIVOS'!I201/'36 -COSTOS OPERATIVOS'!G201-1)</f>
        <v>8.8817841970012523E-16</v>
      </c>
      <c r="J202" s="78" t="str">
        <f>+IF('36 -COSTOS OPERATIVOS'!H201=0,"",'36 -COSTOS OPERATIVOS'!J201/'36 -COSTOS OPERATIVOS'!H201-1)</f>
        <v/>
      </c>
      <c r="K202" s="78">
        <f>+IF('36 -COSTOS OPERATIVOS'!I201=0,"",'36 -COSTOS OPERATIVOS'!K201/'36 -COSTOS OPERATIVOS'!I201-1)</f>
        <v>-3.9488313730018376E-9</v>
      </c>
      <c r="L202" s="78" t="str">
        <f>+IF('36 -COSTOS OPERATIVOS'!J201=0,"",'36 -COSTOS OPERATIVOS'!L201/'36 -COSTOS OPERATIVOS'!J201-1)</f>
        <v/>
      </c>
    </row>
    <row r="203" spans="1:12">
      <c r="A203" s="45" t="s">
        <v>133</v>
      </c>
      <c r="B203" s="9" t="s">
        <v>55</v>
      </c>
      <c r="C203" s="78" t="str">
        <f>+IF('36 -COSTOS OPERATIVOS'!K70=0,"",'36 -COSTOS OPERATIVOS'!C202/'36 -COSTOS OPERATIVOS'!K70-1)</f>
        <v/>
      </c>
      <c r="D203" s="78" t="str">
        <f>+IF('36 -COSTOS OPERATIVOS'!L70=0,"",'36 -COSTOS OPERATIVOS'!D202/'36 -COSTOS OPERATIVOS'!L70-1)</f>
        <v/>
      </c>
      <c r="E203" s="78" t="str">
        <f>+IF('36 -COSTOS OPERATIVOS'!C202=0,"",'36 -COSTOS OPERATIVOS'!E202/'36 -COSTOS OPERATIVOS'!C202-1)</f>
        <v/>
      </c>
      <c r="F203" s="78" t="str">
        <f>+IF('36 -COSTOS OPERATIVOS'!D202=0,"",'36 -COSTOS OPERATIVOS'!F202/'36 -COSTOS OPERATIVOS'!D202-1)</f>
        <v/>
      </c>
      <c r="G203" s="78" t="str">
        <f>+IF('36 -COSTOS OPERATIVOS'!E202=0,"",'36 -COSTOS OPERATIVOS'!G202/'36 -COSTOS OPERATIVOS'!E202-1)</f>
        <v/>
      </c>
      <c r="H203" s="78" t="str">
        <f>+IF('36 -COSTOS OPERATIVOS'!F202=0,"",'36 -COSTOS OPERATIVOS'!H202/'36 -COSTOS OPERATIVOS'!F202-1)</f>
        <v/>
      </c>
      <c r="I203" s="78" t="str">
        <f>+IF('36 -COSTOS OPERATIVOS'!G202=0,"",'36 -COSTOS OPERATIVOS'!I202/'36 -COSTOS OPERATIVOS'!G202-1)</f>
        <v/>
      </c>
      <c r="J203" s="78" t="str">
        <f>+IF('36 -COSTOS OPERATIVOS'!H202=0,"",'36 -COSTOS OPERATIVOS'!J202/'36 -COSTOS OPERATIVOS'!H202-1)</f>
        <v/>
      </c>
      <c r="K203" s="78" t="str">
        <f>+IF('36 -COSTOS OPERATIVOS'!I202=0,"",'36 -COSTOS OPERATIVOS'!K202/'36 -COSTOS OPERATIVOS'!I202-1)</f>
        <v/>
      </c>
      <c r="L203" s="78" t="str">
        <f>+IF('36 -COSTOS OPERATIVOS'!J202=0,"",'36 -COSTOS OPERATIVOS'!L202/'36 -COSTOS OPERATIVOS'!J202-1)</f>
        <v/>
      </c>
    </row>
    <row r="204" spans="1:12">
      <c r="A204" s="45" t="s">
        <v>134</v>
      </c>
      <c r="B204" s="9" t="s">
        <v>56</v>
      </c>
      <c r="C204" s="78" t="str">
        <f>+IF('36 -COSTOS OPERATIVOS'!K71=0,"",'36 -COSTOS OPERATIVOS'!C203/'36 -COSTOS OPERATIVOS'!K71-1)</f>
        <v/>
      </c>
      <c r="D204" s="78" t="str">
        <f>+IF('36 -COSTOS OPERATIVOS'!L71=0,"",'36 -COSTOS OPERATIVOS'!D203/'36 -COSTOS OPERATIVOS'!L71-1)</f>
        <v/>
      </c>
      <c r="E204" s="78" t="str">
        <f>+IF('36 -COSTOS OPERATIVOS'!C203=0,"",'36 -COSTOS OPERATIVOS'!E203/'36 -COSTOS OPERATIVOS'!C203-1)</f>
        <v/>
      </c>
      <c r="F204" s="78" t="str">
        <f>+IF('36 -COSTOS OPERATIVOS'!D203=0,"",'36 -COSTOS OPERATIVOS'!F203/'36 -COSTOS OPERATIVOS'!D203-1)</f>
        <v/>
      </c>
      <c r="G204" s="78" t="str">
        <f>+IF('36 -COSTOS OPERATIVOS'!E203=0,"",'36 -COSTOS OPERATIVOS'!G203/'36 -COSTOS OPERATIVOS'!E203-1)</f>
        <v/>
      </c>
      <c r="H204" s="78" t="str">
        <f>+IF('36 -COSTOS OPERATIVOS'!F203=0,"",'36 -COSTOS OPERATIVOS'!H203/'36 -COSTOS OPERATIVOS'!F203-1)</f>
        <v/>
      </c>
      <c r="I204" s="78" t="str">
        <f>+IF('36 -COSTOS OPERATIVOS'!G203=0,"",'36 -COSTOS OPERATIVOS'!I203/'36 -COSTOS OPERATIVOS'!G203-1)</f>
        <v/>
      </c>
      <c r="J204" s="78" t="str">
        <f>+IF('36 -COSTOS OPERATIVOS'!H203=0,"",'36 -COSTOS OPERATIVOS'!J203/'36 -COSTOS OPERATIVOS'!H203-1)</f>
        <v/>
      </c>
      <c r="K204" s="78" t="str">
        <f>+IF('36 -COSTOS OPERATIVOS'!I203=0,"",'36 -COSTOS OPERATIVOS'!K203/'36 -COSTOS OPERATIVOS'!I203-1)</f>
        <v/>
      </c>
      <c r="L204" s="78" t="str">
        <f>+IF('36 -COSTOS OPERATIVOS'!J203=0,"",'36 -COSTOS OPERATIVOS'!L203/'36 -COSTOS OPERATIVOS'!J203-1)</f>
        <v/>
      </c>
    </row>
    <row r="205" spans="1:12">
      <c r="A205" s="45" t="s">
        <v>135</v>
      </c>
      <c r="B205" s="9" t="s">
        <v>57</v>
      </c>
      <c r="C205" s="78" t="str">
        <f>+IF('36 -COSTOS OPERATIVOS'!K72=0,"",'36 -COSTOS OPERATIVOS'!C204/'36 -COSTOS OPERATIVOS'!K72-1)</f>
        <v/>
      </c>
      <c r="D205" s="78">
        <f>+IF('36 -COSTOS OPERATIVOS'!L72=0,"",'36 -COSTOS OPERATIVOS'!D204/'36 -COSTOS OPERATIVOS'!L72-1)</f>
        <v>-1</v>
      </c>
      <c r="E205" s="78" t="str">
        <f>+IF('36 -COSTOS OPERATIVOS'!C204=0,"",'36 -COSTOS OPERATIVOS'!E204/'36 -COSTOS OPERATIVOS'!C204-1)</f>
        <v/>
      </c>
      <c r="F205" s="78" t="str">
        <f>+IF('36 -COSTOS OPERATIVOS'!D204=0,"",'36 -COSTOS OPERATIVOS'!F204/'36 -COSTOS OPERATIVOS'!D204-1)</f>
        <v/>
      </c>
      <c r="G205" s="78" t="str">
        <f>+IF('36 -COSTOS OPERATIVOS'!E204=0,"",'36 -COSTOS OPERATIVOS'!G204/'36 -COSTOS OPERATIVOS'!E204-1)</f>
        <v/>
      </c>
      <c r="H205" s="78">
        <f>+IF('36 -COSTOS OPERATIVOS'!F204=0,"",'36 -COSTOS OPERATIVOS'!H204/'36 -COSTOS OPERATIVOS'!F204-1)</f>
        <v>-2.2204460492503131E-16</v>
      </c>
      <c r="I205" s="78" t="str">
        <f>+IF('36 -COSTOS OPERATIVOS'!G204=0,"",'36 -COSTOS OPERATIVOS'!I204/'36 -COSTOS OPERATIVOS'!G204-1)</f>
        <v/>
      </c>
      <c r="J205" s="78">
        <f>+IF('36 -COSTOS OPERATIVOS'!H204=0,"",'36 -COSTOS OPERATIVOS'!J204/'36 -COSTOS OPERATIVOS'!H204-1)</f>
        <v>6.6613381477509392E-16</v>
      </c>
      <c r="K205" s="78" t="str">
        <f>+IF('36 -COSTOS OPERATIVOS'!I204=0,"",'36 -COSTOS OPERATIVOS'!K204/'36 -COSTOS OPERATIVOS'!I204-1)</f>
        <v/>
      </c>
      <c r="L205" s="78">
        <f>+IF('36 -COSTOS OPERATIVOS'!J204=0,"",'36 -COSTOS OPERATIVOS'!L204/'36 -COSTOS OPERATIVOS'!J204-1)</f>
        <v>-1.1102230246251565E-16</v>
      </c>
    </row>
    <row r="206" spans="1:12">
      <c r="A206" s="45" t="s">
        <v>136</v>
      </c>
      <c r="B206" s="9" t="s">
        <v>58</v>
      </c>
      <c r="C206" s="78" t="str">
        <f>+IF('36 -COSTOS OPERATIVOS'!K73=0,"",'36 -COSTOS OPERATIVOS'!C205/'36 -COSTOS OPERATIVOS'!K73-1)</f>
        <v/>
      </c>
      <c r="D206" s="78" t="str">
        <f>+IF('36 -COSTOS OPERATIVOS'!L73=0,"",'36 -COSTOS OPERATIVOS'!D205/'36 -COSTOS OPERATIVOS'!L73-1)</f>
        <v/>
      </c>
      <c r="E206" s="78" t="str">
        <f>+IF('36 -COSTOS OPERATIVOS'!C205=0,"",'36 -COSTOS OPERATIVOS'!E205/'36 -COSTOS OPERATIVOS'!C205-1)</f>
        <v/>
      </c>
      <c r="F206" s="78" t="str">
        <f>+IF('36 -COSTOS OPERATIVOS'!D205=0,"",'36 -COSTOS OPERATIVOS'!F205/'36 -COSTOS OPERATIVOS'!D205-1)</f>
        <v/>
      </c>
      <c r="G206" s="78" t="str">
        <f>+IF('36 -COSTOS OPERATIVOS'!E205=0,"",'36 -COSTOS OPERATIVOS'!G205/'36 -COSTOS OPERATIVOS'!E205-1)</f>
        <v/>
      </c>
      <c r="H206" s="78" t="str">
        <f>+IF('36 -COSTOS OPERATIVOS'!F205=0,"",'36 -COSTOS OPERATIVOS'!H205/'36 -COSTOS OPERATIVOS'!F205-1)</f>
        <v/>
      </c>
      <c r="I206" s="78" t="str">
        <f>+IF('36 -COSTOS OPERATIVOS'!G205=0,"",'36 -COSTOS OPERATIVOS'!I205/'36 -COSTOS OPERATIVOS'!G205-1)</f>
        <v/>
      </c>
      <c r="J206" s="78" t="str">
        <f>+IF('36 -COSTOS OPERATIVOS'!H205=0,"",'36 -COSTOS OPERATIVOS'!J205/'36 -COSTOS OPERATIVOS'!H205-1)</f>
        <v/>
      </c>
      <c r="K206" s="78" t="str">
        <f>+IF('36 -COSTOS OPERATIVOS'!I205=0,"",'36 -COSTOS OPERATIVOS'!K205/'36 -COSTOS OPERATIVOS'!I205-1)</f>
        <v/>
      </c>
      <c r="L206" s="78" t="str">
        <f>+IF('36 -COSTOS OPERATIVOS'!J205=0,"",'36 -COSTOS OPERATIVOS'!L205/'36 -COSTOS OPERATIVOS'!J205-1)</f>
        <v/>
      </c>
    </row>
    <row r="207" spans="1:12">
      <c r="A207" s="45" t="s">
        <v>137</v>
      </c>
      <c r="B207" s="9" t="s">
        <v>59</v>
      </c>
      <c r="C207" s="78" t="str">
        <f>+IF('36 -COSTOS OPERATIVOS'!K74=0,"",'36 -COSTOS OPERATIVOS'!C206/'36 -COSTOS OPERATIVOS'!K74-1)</f>
        <v/>
      </c>
      <c r="D207" s="78" t="str">
        <f>+IF('36 -COSTOS OPERATIVOS'!L74=0,"",'36 -COSTOS OPERATIVOS'!D206/'36 -COSTOS OPERATIVOS'!L74-1)</f>
        <v/>
      </c>
      <c r="E207" s="78" t="str">
        <f>+IF('36 -COSTOS OPERATIVOS'!C206=0,"",'36 -COSTOS OPERATIVOS'!E206/'36 -COSTOS OPERATIVOS'!C206-1)</f>
        <v/>
      </c>
      <c r="F207" s="78" t="str">
        <f>+IF('36 -COSTOS OPERATIVOS'!D206=0,"",'36 -COSTOS OPERATIVOS'!F206/'36 -COSTOS OPERATIVOS'!D206-1)</f>
        <v/>
      </c>
      <c r="G207" s="78" t="str">
        <f>+IF('36 -COSTOS OPERATIVOS'!E206=0,"",'36 -COSTOS OPERATIVOS'!G206/'36 -COSTOS OPERATIVOS'!E206-1)</f>
        <v/>
      </c>
      <c r="H207" s="78" t="str">
        <f>+IF('36 -COSTOS OPERATIVOS'!F206=0,"",'36 -COSTOS OPERATIVOS'!H206/'36 -COSTOS OPERATIVOS'!F206-1)</f>
        <v/>
      </c>
      <c r="I207" s="78" t="str">
        <f>+IF('36 -COSTOS OPERATIVOS'!G206=0,"",'36 -COSTOS OPERATIVOS'!I206/'36 -COSTOS OPERATIVOS'!G206-1)</f>
        <v/>
      </c>
      <c r="J207" s="78" t="str">
        <f>+IF('36 -COSTOS OPERATIVOS'!H206=0,"",'36 -COSTOS OPERATIVOS'!J206/'36 -COSTOS OPERATIVOS'!H206-1)</f>
        <v/>
      </c>
      <c r="K207" s="78" t="str">
        <f>+IF('36 -COSTOS OPERATIVOS'!I206=0,"",'36 -COSTOS OPERATIVOS'!K206/'36 -COSTOS OPERATIVOS'!I206-1)</f>
        <v/>
      </c>
      <c r="L207" s="78" t="str">
        <f>+IF('36 -COSTOS OPERATIVOS'!J206=0,"",'36 -COSTOS OPERATIVOS'!L206/'36 -COSTOS OPERATIVOS'!J206-1)</f>
        <v/>
      </c>
    </row>
    <row r="208" spans="1:12">
      <c r="A208" s="46"/>
      <c r="B208" s="11" t="s">
        <v>38</v>
      </c>
      <c r="C208" s="78" t="str">
        <f>+IF('36 -COSTOS OPERATIVOS'!K75=0,"",'36 -COSTOS OPERATIVOS'!C207/'36 -COSTOS OPERATIVOS'!K75-1)</f>
        <v/>
      </c>
      <c r="D208" s="78" t="str">
        <f>+IF('36 -COSTOS OPERATIVOS'!L75=0,"",'36 -COSTOS OPERATIVOS'!D207/'36 -COSTOS OPERATIVOS'!L75-1)</f>
        <v/>
      </c>
      <c r="E208" s="78" t="str">
        <f>+IF('36 -COSTOS OPERATIVOS'!C207=0,"",'36 -COSTOS OPERATIVOS'!E207/'36 -COSTOS OPERATIVOS'!C207-1)</f>
        <v/>
      </c>
      <c r="F208" s="78" t="str">
        <f>+IF('36 -COSTOS OPERATIVOS'!D207=0,"",'36 -COSTOS OPERATIVOS'!F207/'36 -COSTOS OPERATIVOS'!D207-1)</f>
        <v/>
      </c>
      <c r="G208" s="78" t="str">
        <f>+IF('36 -COSTOS OPERATIVOS'!E207=0,"",'36 -COSTOS OPERATIVOS'!G207/'36 -COSTOS OPERATIVOS'!E207-1)</f>
        <v/>
      </c>
      <c r="H208" s="78" t="str">
        <f>+IF('36 -COSTOS OPERATIVOS'!F207=0,"",'36 -COSTOS OPERATIVOS'!H207/'36 -COSTOS OPERATIVOS'!F207-1)</f>
        <v/>
      </c>
      <c r="I208" s="78" t="str">
        <f>+IF('36 -COSTOS OPERATIVOS'!G207=0,"",'36 -COSTOS OPERATIVOS'!I207/'36 -COSTOS OPERATIVOS'!G207-1)</f>
        <v/>
      </c>
      <c r="J208" s="78" t="str">
        <f>+IF('36 -COSTOS OPERATIVOS'!H207=0,"",'36 -COSTOS OPERATIVOS'!J207/'36 -COSTOS OPERATIVOS'!H207-1)</f>
        <v/>
      </c>
      <c r="K208" s="78" t="str">
        <f>+IF('36 -COSTOS OPERATIVOS'!I207=0,"",'36 -COSTOS OPERATIVOS'!K207/'36 -COSTOS OPERATIVOS'!I207-1)</f>
        <v/>
      </c>
      <c r="L208" s="78" t="str">
        <f>+IF('36 -COSTOS OPERATIVOS'!J207=0,"",'36 -COSTOS OPERATIVOS'!L207/'36 -COSTOS OPERATIVOS'!J207-1)</f>
        <v/>
      </c>
    </row>
    <row r="209" spans="1:12">
      <c r="A209" s="46"/>
      <c r="B209" s="11" t="s">
        <v>38</v>
      </c>
      <c r="C209" s="78" t="str">
        <f>+IF('36 -COSTOS OPERATIVOS'!K76=0,"",'36 -COSTOS OPERATIVOS'!C208/'36 -COSTOS OPERATIVOS'!K76-1)</f>
        <v/>
      </c>
      <c r="D209" s="78" t="str">
        <f>+IF('36 -COSTOS OPERATIVOS'!L76=0,"",'36 -COSTOS OPERATIVOS'!D208/'36 -COSTOS OPERATIVOS'!L76-1)</f>
        <v/>
      </c>
      <c r="E209" s="78" t="str">
        <f>+IF('36 -COSTOS OPERATIVOS'!C208=0,"",'36 -COSTOS OPERATIVOS'!E208/'36 -COSTOS OPERATIVOS'!C208-1)</f>
        <v/>
      </c>
      <c r="F209" s="78" t="str">
        <f>+IF('36 -COSTOS OPERATIVOS'!D208=0,"",'36 -COSTOS OPERATIVOS'!F208/'36 -COSTOS OPERATIVOS'!D208-1)</f>
        <v/>
      </c>
      <c r="G209" s="78" t="str">
        <f>+IF('36 -COSTOS OPERATIVOS'!E208=0,"",'36 -COSTOS OPERATIVOS'!G208/'36 -COSTOS OPERATIVOS'!E208-1)</f>
        <v/>
      </c>
      <c r="H209" s="78" t="str">
        <f>+IF('36 -COSTOS OPERATIVOS'!F208=0,"",'36 -COSTOS OPERATIVOS'!H208/'36 -COSTOS OPERATIVOS'!F208-1)</f>
        <v/>
      </c>
      <c r="I209" s="78" t="str">
        <f>+IF('36 -COSTOS OPERATIVOS'!G208=0,"",'36 -COSTOS OPERATIVOS'!I208/'36 -COSTOS OPERATIVOS'!G208-1)</f>
        <v/>
      </c>
      <c r="J209" s="78" t="str">
        <f>+IF('36 -COSTOS OPERATIVOS'!H208=0,"",'36 -COSTOS OPERATIVOS'!J208/'36 -COSTOS OPERATIVOS'!H208-1)</f>
        <v/>
      </c>
      <c r="K209" s="78" t="str">
        <f>+IF('36 -COSTOS OPERATIVOS'!I208=0,"",'36 -COSTOS OPERATIVOS'!K208/'36 -COSTOS OPERATIVOS'!I208-1)</f>
        <v/>
      </c>
      <c r="L209" s="78" t="str">
        <f>+IF('36 -COSTOS OPERATIVOS'!J208=0,"",'36 -COSTOS OPERATIVOS'!L208/'36 -COSTOS OPERATIVOS'!J208-1)</f>
        <v/>
      </c>
    </row>
    <row r="210" spans="1:12">
      <c r="A210" s="46"/>
      <c r="B210" s="11" t="s">
        <v>38</v>
      </c>
      <c r="C210" s="78" t="str">
        <f>+IF('36 -COSTOS OPERATIVOS'!K77=0,"",'36 -COSTOS OPERATIVOS'!C209/'36 -COSTOS OPERATIVOS'!K77-1)</f>
        <v/>
      </c>
      <c r="D210" s="78">
        <f>+IF('36 -COSTOS OPERATIVOS'!L77=0,"",'36 -COSTOS OPERATIVOS'!D209/'36 -COSTOS OPERATIVOS'!L77-1)</f>
        <v>-0.44826301539367996</v>
      </c>
      <c r="E210" s="78" t="str">
        <f>+IF('36 -COSTOS OPERATIVOS'!C209=0,"",'36 -COSTOS OPERATIVOS'!E209/'36 -COSTOS OPERATIVOS'!C209-1)</f>
        <v/>
      </c>
      <c r="F210" s="78">
        <f>+IF('36 -COSTOS OPERATIVOS'!D209=0,"",'36 -COSTOS OPERATIVOS'!F209/'36 -COSTOS OPERATIVOS'!D209-1)</f>
        <v>-1</v>
      </c>
      <c r="G210" s="78" t="str">
        <f>+IF('36 -COSTOS OPERATIVOS'!E209=0,"",'36 -COSTOS OPERATIVOS'!G209/'36 -COSTOS OPERATIVOS'!E209-1)</f>
        <v/>
      </c>
      <c r="H210" s="78" t="str">
        <f>+IF('36 -COSTOS OPERATIVOS'!F209=0,"",'36 -COSTOS OPERATIVOS'!H209/'36 -COSTOS OPERATIVOS'!F209-1)</f>
        <v/>
      </c>
      <c r="I210" s="78" t="str">
        <f>+IF('36 -COSTOS OPERATIVOS'!G209=0,"",'36 -COSTOS OPERATIVOS'!I209/'36 -COSTOS OPERATIVOS'!G209-1)</f>
        <v/>
      </c>
      <c r="J210" s="78" t="str">
        <f>+IF('36 -COSTOS OPERATIVOS'!H209=0,"",'36 -COSTOS OPERATIVOS'!J209/'36 -COSTOS OPERATIVOS'!H209-1)</f>
        <v/>
      </c>
      <c r="K210" s="78" t="str">
        <f>+IF('36 -COSTOS OPERATIVOS'!I209=0,"",'36 -COSTOS OPERATIVOS'!K209/'36 -COSTOS OPERATIVOS'!I209-1)</f>
        <v/>
      </c>
      <c r="L210" s="78" t="str">
        <f>+IF('36 -COSTOS OPERATIVOS'!J209=0,"",'36 -COSTOS OPERATIVOS'!L209/'36 -COSTOS OPERATIVOS'!J209-1)</f>
        <v/>
      </c>
    </row>
    <row r="211" spans="1:12">
      <c r="A211" s="45" t="s">
        <v>138</v>
      </c>
      <c r="B211" s="15" t="s">
        <v>60</v>
      </c>
      <c r="C211" s="78" t="str">
        <f>+IF('36 -COSTOS OPERATIVOS'!K78=0,"",'36 -COSTOS OPERATIVOS'!C210/'36 -COSTOS OPERATIVOS'!K78-1)</f>
        <v/>
      </c>
      <c r="D211" s="78">
        <f>+IF('36 -COSTOS OPERATIVOS'!L78=0,"",'36 -COSTOS OPERATIVOS'!D210/'36 -COSTOS OPERATIVOS'!L78-1)</f>
        <v>0.67593823906388018</v>
      </c>
      <c r="E211" s="78" t="str">
        <f>+IF('36 -COSTOS OPERATIVOS'!C210=0,"",'36 -COSTOS OPERATIVOS'!E210/'36 -COSTOS OPERATIVOS'!C210-1)</f>
        <v/>
      </c>
      <c r="F211" s="78">
        <f>+IF('36 -COSTOS OPERATIVOS'!D210=0,"",'36 -COSTOS OPERATIVOS'!F210/'36 -COSTOS OPERATIVOS'!D210-1)</f>
        <v>0.29284515321671778</v>
      </c>
      <c r="G211" s="78" t="str">
        <f>+IF('36 -COSTOS OPERATIVOS'!E210=0,"",'36 -COSTOS OPERATIVOS'!G210/'36 -COSTOS OPERATIVOS'!E210-1)</f>
        <v/>
      </c>
      <c r="H211" s="78">
        <f>+IF('36 -COSTOS OPERATIVOS'!F210=0,"",'36 -COSTOS OPERATIVOS'!H210/'36 -COSTOS OPERATIVOS'!F210-1)</f>
        <v>-6.274614617981511E-2</v>
      </c>
      <c r="I211" s="78" t="str">
        <f>+IF('36 -COSTOS OPERATIVOS'!G210=0,"",'36 -COSTOS OPERATIVOS'!I210/'36 -COSTOS OPERATIVOS'!G210-1)</f>
        <v/>
      </c>
      <c r="J211" s="78">
        <f>+IF('36 -COSTOS OPERATIVOS'!H210=0,"",'36 -COSTOS OPERATIVOS'!J210/'36 -COSTOS OPERATIVOS'!H210-1)</f>
        <v>-2.9591930753007256E-2</v>
      </c>
      <c r="K211" s="78" t="str">
        <f>+IF('36 -COSTOS OPERATIVOS'!I210=0,"",'36 -COSTOS OPERATIVOS'!K210/'36 -COSTOS OPERATIVOS'!I210-1)</f>
        <v/>
      </c>
      <c r="L211" s="78">
        <f>+IF('36 -COSTOS OPERATIVOS'!J210=0,"",'36 -COSTOS OPERATIVOS'!L210/'36 -COSTOS OPERATIVOS'!J210-1)</f>
        <v>-1.480764982843652E-2</v>
      </c>
    </row>
    <row r="212" spans="1:12">
      <c r="A212" s="45" t="s">
        <v>138</v>
      </c>
      <c r="B212" s="9" t="s">
        <v>61</v>
      </c>
      <c r="C212" s="78" t="str">
        <f>+IF('36 -COSTOS OPERATIVOS'!K79=0,"",'36 -COSTOS OPERATIVOS'!C211/'36 -COSTOS OPERATIVOS'!K79-1)</f>
        <v/>
      </c>
      <c r="D212" s="78">
        <f>+IF('36 -COSTOS OPERATIVOS'!L79=0,"",'36 -COSTOS OPERATIVOS'!D211/'36 -COSTOS OPERATIVOS'!L79-1)</f>
        <v>1.1435295105506067</v>
      </c>
      <c r="E212" s="78" t="str">
        <f>+IF('36 -COSTOS OPERATIVOS'!C211=0,"",'36 -COSTOS OPERATIVOS'!E211/'36 -COSTOS OPERATIVOS'!C211-1)</f>
        <v/>
      </c>
      <c r="F212" s="78">
        <f>+IF('36 -COSTOS OPERATIVOS'!D211=0,"",'36 -COSTOS OPERATIVOS'!F211/'36 -COSTOS OPERATIVOS'!D211-1)</f>
        <v>0.40497691267762126</v>
      </c>
      <c r="G212" s="78" t="str">
        <f>+IF('36 -COSTOS OPERATIVOS'!E211=0,"",'36 -COSTOS OPERATIVOS'!G211/'36 -COSTOS OPERATIVOS'!E211-1)</f>
        <v/>
      </c>
      <c r="H212" s="78">
        <f>+IF('36 -COSTOS OPERATIVOS'!F211=0,"",'36 -COSTOS OPERATIVOS'!H211/'36 -COSTOS OPERATIVOS'!F211-1)</f>
        <v>-8.6408290713809732E-2</v>
      </c>
      <c r="I212" s="78" t="str">
        <f>+IF('36 -COSTOS OPERATIVOS'!G211=0,"",'36 -COSTOS OPERATIVOS'!I211/'36 -COSTOS OPERATIVOS'!G211-1)</f>
        <v/>
      </c>
      <c r="J212" s="78">
        <f>+IF('36 -COSTOS OPERATIVOS'!H211=0,"",'36 -COSTOS OPERATIVOS'!J211/'36 -COSTOS OPERATIVOS'!H211-1)</f>
        <v>-4.1806783087499522E-2</v>
      </c>
      <c r="K212" s="78" t="str">
        <f>+IF('36 -COSTOS OPERATIVOS'!I211=0,"",'36 -COSTOS OPERATIVOS'!K211/'36 -COSTOS OPERATIVOS'!I211-1)</f>
        <v/>
      </c>
      <c r="L212" s="78">
        <f>+IF('36 -COSTOS OPERATIVOS'!J211=0,"",'36 -COSTOS OPERATIVOS'!L211/'36 -COSTOS OPERATIVOS'!J211-1)</f>
        <v>-2.1186580895740548E-2</v>
      </c>
    </row>
    <row r="213" spans="1:12">
      <c r="A213" s="45" t="s">
        <v>176</v>
      </c>
      <c r="B213" s="9" t="s">
        <v>62</v>
      </c>
      <c r="C213" s="78" t="str">
        <f>+IF('36 -COSTOS OPERATIVOS'!K80=0,"",'36 -COSTOS OPERATIVOS'!C212/'36 -COSTOS OPERATIVOS'!K80-1)</f>
        <v/>
      </c>
      <c r="D213" s="78" t="str">
        <f>+IF('36 -COSTOS OPERATIVOS'!L80=0,"",'36 -COSTOS OPERATIVOS'!D212/'36 -COSTOS OPERATIVOS'!L80-1)</f>
        <v/>
      </c>
      <c r="E213" s="78" t="str">
        <f>+IF('36 -COSTOS OPERATIVOS'!C212=0,"",'36 -COSTOS OPERATIVOS'!E212/'36 -COSTOS OPERATIVOS'!C212-1)</f>
        <v/>
      </c>
      <c r="F213" s="78" t="str">
        <f>+IF('36 -COSTOS OPERATIVOS'!D212=0,"",'36 -COSTOS OPERATIVOS'!F212/'36 -COSTOS OPERATIVOS'!D212-1)</f>
        <v/>
      </c>
      <c r="G213" s="78" t="str">
        <f>+IF('36 -COSTOS OPERATIVOS'!E212=0,"",'36 -COSTOS OPERATIVOS'!G212/'36 -COSTOS OPERATIVOS'!E212-1)</f>
        <v/>
      </c>
      <c r="H213" s="78" t="str">
        <f>+IF('36 -COSTOS OPERATIVOS'!F212=0,"",'36 -COSTOS OPERATIVOS'!H212/'36 -COSTOS OPERATIVOS'!F212-1)</f>
        <v/>
      </c>
      <c r="I213" s="78" t="str">
        <f>+IF('36 -COSTOS OPERATIVOS'!G212=0,"",'36 -COSTOS OPERATIVOS'!I212/'36 -COSTOS OPERATIVOS'!G212-1)</f>
        <v/>
      </c>
      <c r="J213" s="78" t="str">
        <f>+IF('36 -COSTOS OPERATIVOS'!H212=0,"",'36 -COSTOS OPERATIVOS'!J212/'36 -COSTOS OPERATIVOS'!H212-1)</f>
        <v/>
      </c>
      <c r="K213" s="78" t="str">
        <f>+IF('36 -COSTOS OPERATIVOS'!I212=0,"",'36 -COSTOS OPERATIVOS'!K212/'36 -COSTOS OPERATIVOS'!I212-1)</f>
        <v/>
      </c>
      <c r="L213" s="78" t="str">
        <f>+IF('36 -COSTOS OPERATIVOS'!J212=0,"",'36 -COSTOS OPERATIVOS'!L212/'36 -COSTOS OPERATIVOS'!J212-1)</f>
        <v/>
      </c>
    </row>
    <row r="214" spans="1:12">
      <c r="A214" s="45" t="s">
        <v>139</v>
      </c>
      <c r="B214" s="9" t="s">
        <v>63</v>
      </c>
      <c r="C214" s="78" t="str">
        <f>+IF('36 -COSTOS OPERATIVOS'!K81=0,"",'36 -COSTOS OPERATIVOS'!C213/'36 -COSTOS OPERATIVOS'!K81-1)</f>
        <v/>
      </c>
      <c r="D214" s="78">
        <f>+IF('36 -COSTOS OPERATIVOS'!L81=0,"",'36 -COSTOS OPERATIVOS'!D213/'36 -COSTOS OPERATIVOS'!L81-1)</f>
        <v>0.16440111992744155</v>
      </c>
      <c r="E214" s="78" t="str">
        <f>+IF('36 -COSTOS OPERATIVOS'!C213=0,"",'36 -COSTOS OPERATIVOS'!E213/'36 -COSTOS OPERATIVOS'!C213-1)</f>
        <v/>
      </c>
      <c r="F214" s="78">
        <f>+IF('36 -COSTOS OPERATIVOS'!D213=0,"",'36 -COSTOS OPERATIVOS'!F213/'36 -COSTOS OPERATIVOS'!D213-1)</f>
        <v>6.7023154537633411E-2</v>
      </c>
      <c r="G214" s="78" t="str">
        <f>+IF('36 -COSTOS OPERATIVOS'!E213=0,"",'36 -COSTOS OPERATIVOS'!G213/'36 -COSTOS OPERATIVOS'!E213-1)</f>
        <v/>
      </c>
      <c r="H214" s="78">
        <f>+IF('36 -COSTOS OPERATIVOS'!F213=0,"",'36 -COSTOS OPERATIVOS'!H213/'36 -COSTOS OPERATIVOS'!F213-1)</f>
        <v>-3.3306690738754696E-16</v>
      </c>
      <c r="I214" s="78" t="str">
        <f>+IF('36 -COSTOS OPERATIVOS'!G213=0,"",'36 -COSTOS OPERATIVOS'!I213/'36 -COSTOS OPERATIVOS'!G213-1)</f>
        <v/>
      </c>
      <c r="J214" s="78">
        <f>+IF('36 -COSTOS OPERATIVOS'!H213=0,"",'36 -COSTOS OPERATIVOS'!J213/'36 -COSTOS OPERATIVOS'!H213-1)</f>
        <v>1.5678320863798945E-9</v>
      </c>
      <c r="K214" s="78" t="str">
        <f>+IF('36 -COSTOS OPERATIVOS'!I213=0,"",'36 -COSTOS OPERATIVOS'!K213/'36 -COSTOS OPERATIVOS'!I213-1)</f>
        <v/>
      </c>
      <c r="L214" s="78">
        <f>+IF('36 -COSTOS OPERATIVOS'!J213=0,"",'36 -COSTOS OPERATIVOS'!L213/'36 -COSTOS OPERATIVOS'!J213-1)</f>
        <v>-1.0655164528472483E-9</v>
      </c>
    </row>
    <row r="215" spans="1:12">
      <c r="A215" s="45" t="s">
        <v>140</v>
      </c>
      <c r="B215" s="8" t="s">
        <v>64</v>
      </c>
      <c r="C215" s="78">
        <f>+IF('36 -COSTOS OPERATIVOS'!K82=0,"",'36 -COSTOS OPERATIVOS'!C214/'36 -COSTOS OPERATIVOS'!K82-1)</f>
        <v>0.71379350330642732</v>
      </c>
      <c r="D215" s="78" t="str">
        <f>+IF('36 -COSTOS OPERATIVOS'!L82=0,"",'36 -COSTOS OPERATIVOS'!D214/'36 -COSTOS OPERATIVOS'!L82-1)</f>
        <v/>
      </c>
      <c r="E215" s="78">
        <f>+IF('36 -COSTOS OPERATIVOS'!C214=0,"",'36 -COSTOS OPERATIVOS'!E214/'36 -COSTOS OPERATIVOS'!C214-1)</f>
        <v>2.5858423358116056E-6</v>
      </c>
      <c r="F215" s="78" t="str">
        <f>+IF('36 -COSTOS OPERATIVOS'!D214=0,"",'36 -COSTOS OPERATIVOS'!F214/'36 -COSTOS OPERATIVOS'!D214-1)</f>
        <v/>
      </c>
      <c r="G215" s="78">
        <f>+IF('36 -COSTOS OPERATIVOS'!E214=0,"",'36 -COSTOS OPERATIVOS'!G214/'36 -COSTOS OPERATIVOS'!E214-1)</f>
        <v>-1.1102230246251565E-16</v>
      </c>
      <c r="H215" s="78" t="str">
        <f>+IF('36 -COSTOS OPERATIVOS'!F214=0,"",'36 -COSTOS OPERATIVOS'!H214/'36 -COSTOS OPERATIVOS'!F214-1)</f>
        <v/>
      </c>
      <c r="I215" s="78">
        <f>+IF('36 -COSTOS OPERATIVOS'!G214=0,"",'36 -COSTOS OPERATIVOS'!I214/'36 -COSTOS OPERATIVOS'!G214-1)</f>
        <v>-7.3804630185136944E-9</v>
      </c>
      <c r="J215" s="78" t="str">
        <f>+IF('36 -COSTOS OPERATIVOS'!H214=0,"",'36 -COSTOS OPERATIVOS'!J214/'36 -COSTOS OPERATIVOS'!H214-1)</f>
        <v/>
      </c>
      <c r="K215" s="78">
        <f>+IF('36 -COSTOS OPERATIVOS'!I214=0,"",'36 -COSTOS OPERATIVOS'!K214/'36 -COSTOS OPERATIVOS'!I214-1)</f>
        <v>-1.9705120868351855E-9</v>
      </c>
      <c r="L215" s="78" t="str">
        <f>+IF('36 -COSTOS OPERATIVOS'!J214=0,"",'36 -COSTOS OPERATIVOS'!L214/'36 -COSTOS OPERATIVOS'!J214-1)</f>
        <v/>
      </c>
    </row>
    <row r="216" spans="1:12">
      <c r="A216" s="45" t="s">
        <v>177</v>
      </c>
      <c r="B216" s="16" t="s">
        <v>65</v>
      </c>
      <c r="C216" s="78">
        <f>+IF('36 -COSTOS OPERATIVOS'!K83=0,"",'36 -COSTOS OPERATIVOS'!C215/'36 -COSTOS OPERATIVOS'!K83-1)</f>
        <v>0.71379350330642732</v>
      </c>
      <c r="D216" s="78" t="str">
        <f>+IF('36 -COSTOS OPERATIVOS'!L83=0,"",'36 -COSTOS OPERATIVOS'!D215/'36 -COSTOS OPERATIVOS'!L83-1)</f>
        <v/>
      </c>
      <c r="E216" s="78">
        <f>+IF('36 -COSTOS OPERATIVOS'!C215=0,"",'36 -COSTOS OPERATIVOS'!E215/'36 -COSTOS OPERATIVOS'!C215-1)</f>
        <v>2.5858423358116056E-6</v>
      </c>
      <c r="F216" s="78" t="str">
        <f>+IF('36 -COSTOS OPERATIVOS'!D215=0,"",'36 -COSTOS OPERATIVOS'!F215/'36 -COSTOS OPERATIVOS'!D215-1)</f>
        <v/>
      </c>
      <c r="G216" s="78">
        <f>+IF('36 -COSTOS OPERATIVOS'!E215=0,"",'36 -COSTOS OPERATIVOS'!G215/'36 -COSTOS OPERATIVOS'!E215-1)</f>
        <v>-1.1102230246251565E-16</v>
      </c>
      <c r="H216" s="78" t="str">
        <f>+IF('36 -COSTOS OPERATIVOS'!F215=0,"",'36 -COSTOS OPERATIVOS'!H215/'36 -COSTOS OPERATIVOS'!F215-1)</f>
        <v/>
      </c>
      <c r="I216" s="78">
        <f>+IF('36 -COSTOS OPERATIVOS'!G215=0,"",'36 -COSTOS OPERATIVOS'!I215/'36 -COSTOS OPERATIVOS'!G215-1)</f>
        <v>-7.3804630185136944E-9</v>
      </c>
      <c r="J216" s="78" t="str">
        <f>+IF('36 -COSTOS OPERATIVOS'!H215=0,"",'36 -COSTOS OPERATIVOS'!J215/'36 -COSTOS OPERATIVOS'!H215-1)</f>
        <v/>
      </c>
      <c r="K216" s="78">
        <f>+IF('36 -COSTOS OPERATIVOS'!I215=0,"",'36 -COSTOS OPERATIVOS'!K215/'36 -COSTOS OPERATIVOS'!I215-1)</f>
        <v>-1.9705120868351855E-9</v>
      </c>
      <c r="L216" s="78" t="str">
        <f>+IF('36 -COSTOS OPERATIVOS'!J215=0,"",'36 -COSTOS OPERATIVOS'!L215/'36 -COSTOS OPERATIVOS'!J215-1)</f>
        <v/>
      </c>
    </row>
    <row r="217" spans="1:12">
      <c r="A217" s="46"/>
      <c r="B217" s="11" t="s">
        <v>66</v>
      </c>
      <c r="C217" s="78" t="str">
        <f>+IF('36 -COSTOS OPERATIVOS'!K84=0,"",'36 -COSTOS OPERATIVOS'!C216/'36 -COSTOS OPERATIVOS'!K84-1)</f>
        <v/>
      </c>
      <c r="D217" s="78" t="str">
        <f>+IF('36 -COSTOS OPERATIVOS'!L84=0,"",'36 -COSTOS OPERATIVOS'!D216/'36 -COSTOS OPERATIVOS'!L84-1)</f>
        <v/>
      </c>
      <c r="E217" s="78" t="str">
        <f>+IF('36 -COSTOS OPERATIVOS'!C216=0,"",'36 -COSTOS OPERATIVOS'!E216/'36 -COSTOS OPERATIVOS'!C216-1)</f>
        <v/>
      </c>
      <c r="F217" s="78" t="str">
        <f>+IF('36 -COSTOS OPERATIVOS'!D216=0,"",'36 -COSTOS OPERATIVOS'!F216/'36 -COSTOS OPERATIVOS'!D216-1)</f>
        <v/>
      </c>
      <c r="G217" s="78" t="str">
        <f>+IF('36 -COSTOS OPERATIVOS'!E216=0,"",'36 -COSTOS OPERATIVOS'!G216/'36 -COSTOS OPERATIVOS'!E216-1)</f>
        <v/>
      </c>
      <c r="H217" s="78" t="str">
        <f>+IF('36 -COSTOS OPERATIVOS'!F216=0,"",'36 -COSTOS OPERATIVOS'!H216/'36 -COSTOS OPERATIVOS'!F216-1)</f>
        <v/>
      </c>
      <c r="I217" s="78" t="str">
        <f>+IF('36 -COSTOS OPERATIVOS'!G216=0,"",'36 -COSTOS OPERATIVOS'!I216/'36 -COSTOS OPERATIVOS'!G216-1)</f>
        <v/>
      </c>
      <c r="J217" s="78" t="str">
        <f>+IF('36 -COSTOS OPERATIVOS'!H216=0,"",'36 -COSTOS OPERATIVOS'!J216/'36 -COSTOS OPERATIVOS'!H216-1)</f>
        <v/>
      </c>
      <c r="K217" s="78" t="str">
        <f>+IF('36 -COSTOS OPERATIVOS'!I216=0,"",'36 -COSTOS OPERATIVOS'!K216/'36 -COSTOS OPERATIVOS'!I216-1)</f>
        <v/>
      </c>
      <c r="L217" s="78" t="str">
        <f>+IF('36 -COSTOS OPERATIVOS'!J216=0,"",'36 -COSTOS OPERATIVOS'!L216/'36 -COSTOS OPERATIVOS'!J216-1)</f>
        <v/>
      </c>
    </row>
    <row r="218" spans="1:12">
      <c r="A218" s="45" t="s">
        <v>141</v>
      </c>
      <c r="B218" s="8" t="s">
        <v>67</v>
      </c>
      <c r="C218" s="78" t="str">
        <f>+IF('36 -COSTOS OPERATIVOS'!K85=0,"",'36 -COSTOS OPERATIVOS'!C217/'36 -COSTOS OPERATIVOS'!K85-1)</f>
        <v/>
      </c>
      <c r="D218" s="78">
        <f>+IF('36 -COSTOS OPERATIVOS'!L85=0,"",'36 -COSTOS OPERATIVOS'!D217/'36 -COSTOS OPERATIVOS'!L85-1)</f>
        <v>0.88133112384660128</v>
      </c>
      <c r="E218" s="78" t="str">
        <f>+IF('36 -COSTOS OPERATIVOS'!C217=0,"",'36 -COSTOS OPERATIVOS'!E217/'36 -COSTOS OPERATIVOS'!C217-1)</f>
        <v/>
      </c>
      <c r="F218" s="78">
        <f>+IF('36 -COSTOS OPERATIVOS'!D217=0,"",'36 -COSTOS OPERATIVOS'!F217/'36 -COSTOS OPERATIVOS'!D217-1)</f>
        <v>1.1540999604989635</v>
      </c>
      <c r="G218" s="78">
        <f>+IF('36 -COSTOS OPERATIVOS'!E217=0,"",'36 -COSTOS OPERATIVOS'!G217/'36 -COSTOS OPERATIVOS'!E217-1)</f>
        <v>-1.1102230246251565E-16</v>
      </c>
      <c r="H218" s="78">
        <f>+IF('36 -COSTOS OPERATIVOS'!F217=0,"",'36 -COSTOS OPERATIVOS'!H217/'36 -COSTOS OPERATIVOS'!F217-1)</f>
        <v>-2.2204460492503131E-16</v>
      </c>
      <c r="I218" s="78">
        <f>+IF('36 -COSTOS OPERATIVOS'!G217=0,"",'36 -COSTOS OPERATIVOS'!I217/'36 -COSTOS OPERATIVOS'!G217-1)</f>
        <v>-3.0504721915125543E-7</v>
      </c>
      <c r="J218" s="78">
        <f>+IF('36 -COSTOS OPERATIVOS'!H217=0,"",'36 -COSTOS OPERATIVOS'!J217/'36 -COSTOS OPERATIVOS'!H217-1)</f>
        <v>6.6613381477509392E-16</v>
      </c>
      <c r="K218" s="78">
        <f>+IF('36 -COSTOS OPERATIVOS'!I217=0,"",'36 -COSTOS OPERATIVOS'!K217/'36 -COSTOS OPERATIVOS'!I217-1)</f>
        <v>-4.1462741551256954E-7</v>
      </c>
      <c r="L218" s="78">
        <f>+IF('36 -COSTOS OPERATIVOS'!J217=0,"",'36 -COSTOS OPERATIVOS'!L217/'36 -COSTOS OPERATIVOS'!J217-1)</f>
        <v>0</v>
      </c>
    </row>
    <row r="219" spans="1:12">
      <c r="A219" s="45" t="s">
        <v>178</v>
      </c>
      <c r="B219" s="14" t="s">
        <v>68</v>
      </c>
      <c r="C219" s="78" t="str">
        <f>+IF('36 -COSTOS OPERATIVOS'!K86=0,"",'36 -COSTOS OPERATIVOS'!C218/'36 -COSTOS OPERATIVOS'!K86-1)</f>
        <v/>
      </c>
      <c r="D219" s="78" t="str">
        <f>+IF('36 -COSTOS OPERATIVOS'!L86=0,"",'36 -COSTOS OPERATIVOS'!D218/'36 -COSTOS OPERATIVOS'!L86-1)</f>
        <v/>
      </c>
      <c r="E219" s="78" t="str">
        <f>+IF('36 -COSTOS OPERATIVOS'!C218=0,"",'36 -COSTOS OPERATIVOS'!E218/'36 -COSTOS OPERATIVOS'!C218-1)</f>
        <v/>
      </c>
      <c r="F219" s="78" t="str">
        <f>+IF('36 -COSTOS OPERATIVOS'!D218=0,"",'36 -COSTOS OPERATIVOS'!F218/'36 -COSTOS OPERATIVOS'!D218-1)</f>
        <v/>
      </c>
      <c r="G219" s="78" t="str">
        <f>+IF('36 -COSTOS OPERATIVOS'!E218=0,"",'36 -COSTOS OPERATIVOS'!G218/'36 -COSTOS OPERATIVOS'!E218-1)</f>
        <v/>
      </c>
      <c r="H219" s="78" t="str">
        <f>+IF('36 -COSTOS OPERATIVOS'!F218=0,"",'36 -COSTOS OPERATIVOS'!H218/'36 -COSTOS OPERATIVOS'!F218-1)</f>
        <v/>
      </c>
      <c r="I219" s="78" t="str">
        <f>+IF('36 -COSTOS OPERATIVOS'!G218=0,"",'36 -COSTOS OPERATIVOS'!I218/'36 -COSTOS OPERATIVOS'!G218-1)</f>
        <v/>
      </c>
      <c r="J219" s="78" t="str">
        <f>+IF('36 -COSTOS OPERATIVOS'!H218=0,"",'36 -COSTOS OPERATIVOS'!J218/'36 -COSTOS OPERATIVOS'!H218-1)</f>
        <v/>
      </c>
      <c r="K219" s="78" t="str">
        <f>+IF('36 -COSTOS OPERATIVOS'!I218=0,"",'36 -COSTOS OPERATIVOS'!K218/'36 -COSTOS OPERATIVOS'!I218-1)</f>
        <v/>
      </c>
      <c r="L219" s="78" t="str">
        <f>+IF('36 -COSTOS OPERATIVOS'!J218=0,"",'36 -COSTOS OPERATIVOS'!L218/'36 -COSTOS OPERATIVOS'!J218-1)</f>
        <v/>
      </c>
    </row>
    <row r="220" spans="1:12">
      <c r="A220" s="45" t="s">
        <v>179</v>
      </c>
      <c r="B220" s="14" t="s">
        <v>69</v>
      </c>
      <c r="C220" s="78" t="str">
        <f>+IF('36 -COSTOS OPERATIVOS'!K87=0,"",'36 -COSTOS OPERATIVOS'!C219/'36 -COSTOS OPERATIVOS'!K87-1)</f>
        <v/>
      </c>
      <c r="D220" s="78" t="str">
        <f>+IF('36 -COSTOS OPERATIVOS'!L87=0,"",'36 -COSTOS OPERATIVOS'!D219/'36 -COSTOS OPERATIVOS'!L87-1)</f>
        <v/>
      </c>
      <c r="E220" s="78" t="str">
        <f>+IF('36 -COSTOS OPERATIVOS'!C219=0,"",'36 -COSTOS OPERATIVOS'!E219/'36 -COSTOS OPERATIVOS'!C219-1)</f>
        <v/>
      </c>
      <c r="F220" s="78" t="str">
        <f>+IF('36 -COSTOS OPERATIVOS'!D219=0,"",'36 -COSTOS OPERATIVOS'!F219/'36 -COSTOS OPERATIVOS'!D219-1)</f>
        <v/>
      </c>
      <c r="G220" s="78" t="str">
        <f>+IF('36 -COSTOS OPERATIVOS'!E219=0,"",'36 -COSTOS OPERATIVOS'!G219/'36 -COSTOS OPERATIVOS'!E219-1)</f>
        <v/>
      </c>
      <c r="H220" s="78" t="str">
        <f>+IF('36 -COSTOS OPERATIVOS'!F219=0,"",'36 -COSTOS OPERATIVOS'!H219/'36 -COSTOS OPERATIVOS'!F219-1)</f>
        <v/>
      </c>
      <c r="I220" s="78" t="str">
        <f>+IF('36 -COSTOS OPERATIVOS'!G219=0,"",'36 -COSTOS OPERATIVOS'!I219/'36 -COSTOS OPERATIVOS'!G219-1)</f>
        <v/>
      </c>
      <c r="J220" s="78" t="str">
        <f>+IF('36 -COSTOS OPERATIVOS'!H219=0,"",'36 -COSTOS OPERATIVOS'!J219/'36 -COSTOS OPERATIVOS'!H219-1)</f>
        <v/>
      </c>
      <c r="K220" s="78" t="str">
        <f>+IF('36 -COSTOS OPERATIVOS'!I219=0,"",'36 -COSTOS OPERATIVOS'!K219/'36 -COSTOS OPERATIVOS'!I219-1)</f>
        <v/>
      </c>
      <c r="L220" s="78" t="str">
        <f>+IF('36 -COSTOS OPERATIVOS'!J219=0,"",'36 -COSTOS OPERATIVOS'!L219/'36 -COSTOS OPERATIVOS'!J219-1)</f>
        <v/>
      </c>
    </row>
    <row r="221" spans="1:12">
      <c r="A221" s="45" t="s">
        <v>142</v>
      </c>
      <c r="B221" s="14" t="s">
        <v>70</v>
      </c>
      <c r="C221" s="78" t="str">
        <f>+IF('36 -COSTOS OPERATIVOS'!K88=0,"",'36 -COSTOS OPERATIVOS'!C220/'36 -COSTOS OPERATIVOS'!K88-1)</f>
        <v/>
      </c>
      <c r="D221" s="78" t="str">
        <f>+IF('36 -COSTOS OPERATIVOS'!L88=0,"",'36 -COSTOS OPERATIVOS'!D220/'36 -COSTOS OPERATIVOS'!L88-1)</f>
        <v/>
      </c>
      <c r="E221" s="78" t="str">
        <f>+IF('36 -COSTOS OPERATIVOS'!C220=0,"",'36 -COSTOS OPERATIVOS'!E220/'36 -COSTOS OPERATIVOS'!C220-1)</f>
        <v/>
      </c>
      <c r="F221" s="78" t="str">
        <f>+IF('36 -COSTOS OPERATIVOS'!D220=0,"",'36 -COSTOS OPERATIVOS'!F220/'36 -COSTOS OPERATIVOS'!D220-1)</f>
        <v/>
      </c>
      <c r="G221" s="78" t="str">
        <f>+IF('36 -COSTOS OPERATIVOS'!E220=0,"",'36 -COSTOS OPERATIVOS'!G220/'36 -COSTOS OPERATIVOS'!E220-1)</f>
        <v/>
      </c>
      <c r="H221" s="78" t="str">
        <f>+IF('36 -COSTOS OPERATIVOS'!F220=0,"",'36 -COSTOS OPERATIVOS'!H220/'36 -COSTOS OPERATIVOS'!F220-1)</f>
        <v/>
      </c>
      <c r="I221" s="78" t="str">
        <f>+IF('36 -COSTOS OPERATIVOS'!G220=0,"",'36 -COSTOS OPERATIVOS'!I220/'36 -COSTOS OPERATIVOS'!G220-1)</f>
        <v/>
      </c>
      <c r="J221" s="78" t="str">
        <f>+IF('36 -COSTOS OPERATIVOS'!H220=0,"",'36 -COSTOS OPERATIVOS'!J220/'36 -COSTOS OPERATIVOS'!H220-1)</f>
        <v/>
      </c>
      <c r="K221" s="78" t="str">
        <f>+IF('36 -COSTOS OPERATIVOS'!I220=0,"",'36 -COSTOS OPERATIVOS'!K220/'36 -COSTOS OPERATIVOS'!I220-1)</f>
        <v/>
      </c>
      <c r="L221" s="78" t="str">
        <f>+IF('36 -COSTOS OPERATIVOS'!J220=0,"",'36 -COSTOS OPERATIVOS'!L220/'36 -COSTOS OPERATIVOS'!J220-1)</f>
        <v/>
      </c>
    </row>
    <row r="222" spans="1:12">
      <c r="A222" s="45" t="s">
        <v>180</v>
      </c>
      <c r="B222" s="14" t="s">
        <v>71</v>
      </c>
      <c r="C222" s="78" t="str">
        <f>+IF('36 -COSTOS OPERATIVOS'!K89=0,"",'36 -COSTOS OPERATIVOS'!C221/'36 -COSTOS OPERATIVOS'!K89-1)</f>
        <v/>
      </c>
      <c r="D222" s="78" t="str">
        <f>+IF('36 -COSTOS OPERATIVOS'!L89=0,"",'36 -COSTOS OPERATIVOS'!D221/'36 -COSTOS OPERATIVOS'!L89-1)</f>
        <v/>
      </c>
      <c r="E222" s="78" t="str">
        <f>+IF('36 -COSTOS OPERATIVOS'!C221=0,"",'36 -COSTOS OPERATIVOS'!E221/'36 -COSTOS OPERATIVOS'!C221-1)</f>
        <v/>
      </c>
      <c r="F222" s="78" t="str">
        <f>+IF('36 -COSTOS OPERATIVOS'!D221=0,"",'36 -COSTOS OPERATIVOS'!F221/'36 -COSTOS OPERATIVOS'!D221-1)</f>
        <v/>
      </c>
      <c r="G222" s="78" t="str">
        <f>+IF('36 -COSTOS OPERATIVOS'!E221=0,"",'36 -COSTOS OPERATIVOS'!G221/'36 -COSTOS OPERATIVOS'!E221-1)</f>
        <v/>
      </c>
      <c r="H222" s="78" t="str">
        <f>+IF('36 -COSTOS OPERATIVOS'!F221=0,"",'36 -COSTOS OPERATIVOS'!H221/'36 -COSTOS OPERATIVOS'!F221-1)</f>
        <v/>
      </c>
      <c r="I222" s="78" t="str">
        <f>+IF('36 -COSTOS OPERATIVOS'!G221=0,"",'36 -COSTOS OPERATIVOS'!I221/'36 -COSTOS OPERATIVOS'!G221-1)</f>
        <v/>
      </c>
      <c r="J222" s="78" t="str">
        <f>+IF('36 -COSTOS OPERATIVOS'!H221=0,"",'36 -COSTOS OPERATIVOS'!J221/'36 -COSTOS OPERATIVOS'!H221-1)</f>
        <v/>
      </c>
      <c r="K222" s="78" t="str">
        <f>+IF('36 -COSTOS OPERATIVOS'!I221=0,"",'36 -COSTOS OPERATIVOS'!K221/'36 -COSTOS OPERATIVOS'!I221-1)</f>
        <v/>
      </c>
      <c r="L222" s="78" t="str">
        <f>+IF('36 -COSTOS OPERATIVOS'!J221=0,"",'36 -COSTOS OPERATIVOS'!L221/'36 -COSTOS OPERATIVOS'!J221-1)</f>
        <v/>
      </c>
    </row>
    <row r="223" spans="1:12">
      <c r="A223" s="45" t="s">
        <v>181</v>
      </c>
      <c r="B223" s="14" t="s">
        <v>72</v>
      </c>
      <c r="C223" s="78" t="str">
        <f>+IF('36 -COSTOS OPERATIVOS'!K90=0,"",'36 -COSTOS OPERATIVOS'!C222/'36 -COSTOS OPERATIVOS'!K90-1)</f>
        <v/>
      </c>
      <c r="D223" s="78" t="str">
        <f>+IF('36 -COSTOS OPERATIVOS'!L90=0,"",'36 -COSTOS OPERATIVOS'!D222/'36 -COSTOS OPERATIVOS'!L90-1)</f>
        <v/>
      </c>
      <c r="E223" s="78" t="str">
        <f>+IF('36 -COSTOS OPERATIVOS'!C222=0,"",'36 -COSTOS OPERATIVOS'!E222/'36 -COSTOS OPERATIVOS'!C222-1)</f>
        <v/>
      </c>
      <c r="F223" s="78" t="str">
        <f>+IF('36 -COSTOS OPERATIVOS'!D222=0,"",'36 -COSTOS OPERATIVOS'!F222/'36 -COSTOS OPERATIVOS'!D222-1)</f>
        <v/>
      </c>
      <c r="G223" s="78" t="str">
        <f>+IF('36 -COSTOS OPERATIVOS'!E222=0,"",'36 -COSTOS OPERATIVOS'!G222/'36 -COSTOS OPERATIVOS'!E222-1)</f>
        <v/>
      </c>
      <c r="H223" s="78" t="str">
        <f>+IF('36 -COSTOS OPERATIVOS'!F222=0,"",'36 -COSTOS OPERATIVOS'!H222/'36 -COSTOS OPERATIVOS'!F222-1)</f>
        <v/>
      </c>
      <c r="I223" s="78" t="str">
        <f>+IF('36 -COSTOS OPERATIVOS'!G222=0,"",'36 -COSTOS OPERATIVOS'!I222/'36 -COSTOS OPERATIVOS'!G222-1)</f>
        <v/>
      </c>
      <c r="J223" s="78" t="str">
        <f>+IF('36 -COSTOS OPERATIVOS'!H222=0,"",'36 -COSTOS OPERATIVOS'!J222/'36 -COSTOS OPERATIVOS'!H222-1)</f>
        <v/>
      </c>
      <c r="K223" s="78" t="str">
        <f>+IF('36 -COSTOS OPERATIVOS'!I222=0,"",'36 -COSTOS OPERATIVOS'!K222/'36 -COSTOS OPERATIVOS'!I222-1)</f>
        <v/>
      </c>
      <c r="L223" s="78" t="str">
        <f>+IF('36 -COSTOS OPERATIVOS'!J222=0,"",'36 -COSTOS OPERATIVOS'!L222/'36 -COSTOS OPERATIVOS'!J222-1)</f>
        <v/>
      </c>
    </row>
    <row r="224" spans="1:12">
      <c r="A224" s="45" t="s">
        <v>143</v>
      </c>
      <c r="B224" s="14" t="s">
        <v>73</v>
      </c>
      <c r="C224" s="78" t="str">
        <f>+IF('36 -COSTOS OPERATIVOS'!K91=0,"",'36 -COSTOS OPERATIVOS'!C223/'36 -COSTOS OPERATIVOS'!K91-1)</f>
        <v/>
      </c>
      <c r="D224" s="78" t="str">
        <f>+IF('36 -COSTOS OPERATIVOS'!L91=0,"",'36 -COSTOS OPERATIVOS'!D223/'36 -COSTOS OPERATIVOS'!L91-1)</f>
        <v/>
      </c>
      <c r="E224" s="78" t="str">
        <f>+IF('36 -COSTOS OPERATIVOS'!C223=0,"",'36 -COSTOS OPERATIVOS'!E223/'36 -COSTOS OPERATIVOS'!C223-1)</f>
        <v/>
      </c>
      <c r="F224" s="78" t="str">
        <f>+IF('36 -COSTOS OPERATIVOS'!D223=0,"",'36 -COSTOS OPERATIVOS'!F223/'36 -COSTOS OPERATIVOS'!D223-1)</f>
        <v/>
      </c>
      <c r="G224" s="78">
        <f>+IF('36 -COSTOS OPERATIVOS'!E223=0,"",'36 -COSTOS OPERATIVOS'!G223/'36 -COSTOS OPERATIVOS'!E223-1)</f>
        <v>-1.1102230246251565E-16</v>
      </c>
      <c r="H224" s="78" t="str">
        <f>+IF('36 -COSTOS OPERATIVOS'!F223=0,"",'36 -COSTOS OPERATIVOS'!H223/'36 -COSTOS OPERATIVOS'!F223-1)</f>
        <v/>
      </c>
      <c r="I224" s="78">
        <f>+IF('36 -COSTOS OPERATIVOS'!G223=0,"",'36 -COSTOS OPERATIVOS'!I223/'36 -COSTOS OPERATIVOS'!G223-1)</f>
        <v>-3.0504721915125543E-7</v>
      </c>
      <c r="J224" s="78" t="str">
        <f>+IF('36 -COSTOS OPERATIVOS'!H223=0,"",'36 -COSTOS OPERATIVOS'!J223/'36 -COSTOS OPERATIVOS'!H223-1)</f>
        <v/>
      </c>
      <c r="K224" s="78">
        <f>+IF('36 -COSTOS OPERATIVOS'!I223=0,"",'36 -COSTOS OPERATIVOS'!K223/'36 -COSTOS OPERATIVOS'!I223-1)</f>
        <v>-4.1462741551256954E-7</v>
      </c>
      <c r="L224" s="78" t="str">
        <f>+IF('36 -COSTOS OPERATIVOS'!J223=0,"",'36 -COSTOS OPERATIVOS'!L223/'36 -COSTOS OPERATIVOS'!J223-1)</f>
        <v/>
      </c>
    </row>
    <row r="225" spans="1:12">
      <c r="A225" s="45" t="s">
        <v>182</v>
      </c>
      <c r="B225" s="14" t="s">
        <v>74</v>
      </c>
      <c r="C225" s="78" t="str">
        <f>+IF('36 -COSTOS OPERATIVOS'!K92=0,"",'36 -COSTOS OPERATIVOS'!C224/'36 -COSTOS OPERATIVOS'!K92-1)</f>
        <v/>
      </c>
      <c r="D225" s="78" t="str">
        <f>+IF('36 -COSTOS OPERATIVOS'!L92=0,"",'36 -COSTOS OPERATIVOS'!D224/'36 -COSTOS OPERATIVOS'!L92-1)</f>
        <v/>
      </c>
      <c r="E225" s="78" t="str">
        <f>+IF('36 -COSTOS OPERATIVOS'!C224=0,"",'36 -COSTOS OPERATIVOS'!E224/'36 -COSTOS OPERATIVOS'!C224-1)</f>
        <v/>
      </c>
      <c r="F225" s="78" t="str">
        <f>+IF('36 -COSTOS OPERATIVOS'!D224=0,"",'36 -COSTOS OPERATIVOS'!F224/'36 -COSTOS OPERATIVOS'!D224-1)</f>
        <v/>
      </c>
      <c r="G225" s="78" t="str">
        <f>+IF('36 -COSTOS OPERATIVOS'!E224=0,"",'36 -COSTOS OPERATIVOS'!G224/'36 -COSTOS OPERATIVOS'!E224-1)</f>
        <v/>
      </c>
      <c r="H225" s="78" t="str">
        <f>+IF('36 -COSTOS OPERATIVOS'!F224=0,"",'36 -COSTOS OPERATIVOS'!H224/'36 -COSTOS OPERATIVOS'!F224-1)</f>
        <v/>
      </c>
      <c r="I225" s="78" t="str">
        <f>+IF('36 -COSTOS OPERATIVOS'!G224=0,"",'36 -COSTOS OPERATIVOS'!I224/'36 -COSTOS OPERATIVOS'!G224-1)</f>
        <v/>
      </c>
      <c r="J225" s="78" t="str">
        <f>+IF('36 -COSTOS OPERATIVOS'!H224=0,"",'36 -COSTOS OPERATIVOS'!J224/'36 -COSTOS OPERATIVOS'!H224-1)</f>
        <v/>
      </c>
      <c r="K225" s="78" t="str">
        <f>+IF('36 -COSTOS OPERATIVOS'!I224=0,"",'36 -COSTOS OPERATIVOS'!K224/'36 -COSTOS OPERATIVOS'!I224-1)</f>
        <v/>
      </c>
      <c r="L225" s="78" t="str">
        <f>+IF('36 -COSTOS OPERATIVOS'!J224=0,"",'36 -COSTOS OPERATIVOS'!L224/'36 -COSTOS OPERATIVOS'!J224-1)</f>
        <v/>
      </c>
    </row>
    <row r="226" spans="1:12">
      <c r="A226" s="45" t="s">
        <v>145</v>
      </c>
      <c r="B226" s="14" t="s">
        <v>75</v>
      </c>
      <c r="C226" s="78" t="str">
        <f>+IF('36 -COSTOS OPERATIVOS'!K93=0,"",'36 -COSTOS OPERATIVOS'!C225/'36 -COSTOS OPERATIVOS'!K93-1)</f>
        <v/>
      </c>
      <c r="D226" s="78" t="str">
        <f>+IF('36 -COSTOS OPERATIVOS'!L93=0,"",'36 -COSTOS OPERATIVOS'!D225/'36 -COSTOS OPERATIVOS'!L93-1)</f>
        <v/>
      </c>
      <c r="E226" s="78" t="str">
        <f>+IF('36 -COSTOS OPERATIVOS'!C225=0,"",'36 -COSTOS OPERATIVOS'!E225/'36 -COSTOS OPERATIVOS'!C225-1)</f>
        <v/>
      </c>
      <c r="F226" s="78" t="str">
        <f>+IF('36 -COSTOS OPERATIVOS'!D225=0,"",'36 -COSTOS OPERATIVOS'!F225/'36 -COSTOS OPERATIVOS'!D225-1)</f>
        <v/>
      </c>
      <c r="G226" s="78" t="str">
        <f>+IF('36 -COSTOS OPERATIVOS'!E225=0,"",'36 -COSTOS OPERATIVOS'!G225/'36 -COSTOS OPERATIVOS'!E225-1)</f>
        <v/>
      </c>
      <c r="H226" s="78" t="str">
        <f>+IF('36 -COSTOS OPERATIVOS'!F225=0,"",'36 -COSTOS OPERATIVOS'!H225/'36 -COSTOS OPERATIVOS'!F225-1)</f>
        <v/>
      </c>
      <c r="I226" s="78" t="str">
        <f>+IF('36 -COSTOS OPERATIVOS'!G225=0,"",'36 -COSTOS OPERATIVOS'!I225/'36 -COSTOS OPERATIVOS'!G225-1)</f>
        <v/>
      </c>
      <c r="J226" s="78" t="str">
        <f>+IF('36 -COSTOS OPERATIVOS'!H225=0,"",'36 -COSTOS OPERATIVOS'!J225/'36 -COSTOS OPERATIVOS'!H225-1)</f>
        <v/>
      </c>
      <c r="K226" s="78" t="str">
        <f>+IF('36 -COSTOS OPERATIVOS'!I225=0,"",'36 -COSTOS OPERATIVOS'!K225/'36 -COSTOS OPERATIVOS'!I225-1)</f>
        <v/>
      </c>
      <c r="L226" s="78" t="str">
        <f>+IF('36 -COSTOS OPERATIVOS'!J225=0,"",'36 -COSTOS OPERATIVOS'!L225/'36 -COSTOS OPERATIVOS'!J225-1)</f>
        <v/>
      </c>
    </row>
    <row r="227" spans="1:12">
      <c r="A227" s="45" t="s">
        <v>183</v>
      </c>
      <c r="B227" s="14" t="s">
        <v>76</v>
      </c>
      <c r="C227" s="78" t="str">
        <f>+IF('36 -COSTOS OPERATIVOS'!K94=0,"",'36 -COSTOS OPERATIVOS'!C226/'36 -COSTOS OPERATIVOS'!K94-1)</f>
        <v/>
      </c>
      <c r="D227" s="78" t="str">
        <f>+IF('36 -COSTOS OPERATIVOS'!L94=0,"",'36 -COSTOS OPERATIVOS'!D226/'36 -COSTOS OPERATIVOS'!L94-1)</f>
        <v/>
      </c>
      <c r="E227" s="78" t="str">
        <f>+IF('36 -COSTOS OPERATIVOS'!C226=0,"",'36 -COSTOS OPERATIVOS'!E226/'36 -COSTOS OPERATIVOS'!C226-1)</f>
        <v/>
      </c>
      <c r="F227" s="78" t="str">
        <f>+IF('36 -COSTOS OPERATIVOS'!D226=0,"",'36 -COSTOS OPERATIVOS'!F226/'36 -COSTOS OPERATIVOS'!D226-1)</f>
        <v/>
      </c>
      <c r="G227" s="78" t="str">
        <f>+IF('36 -COSTOS OPERATIVOS'!E226=0,"",'36 -COSTOS OPERATIVOS'!G226/'36 -COSTOS OPERATIVOS'!E226-1)</f>
        <v/>
      </c>
      <c r="H227" s="78" t="str">
        <f>+IF('36 -COSTOS OPERATIVOS'!F226=0,"",'36 -COSTOS OPERATIVOS'!H226/'36 -COSTOS OPERATIVOS'!F226-1)</f>
        <v/>
      </c>
      <c r="I227" s="78" t="str">
        <f>+IF('36 -COSTOS OPERATIVOS'!G226=0,"",'36 -COSTOS OPERATIVOS'!I226/'36 -COSTOS OPERATIVOS'!G226-1)</f>
        <v/>
      </c>
      <c r="J227" s="78" t="str">
        <f>+IF('36 -COSTOS OPERATIVOS'!H226=0,"",'36 -COSTOS OPERATIVOS'!J226/'36 -COSTOS OPERATIVOS'!H226-1)</f>
        <v/>
      </c>
      <c r="K227" s="78" t="str">
        <f>+IF('36 -COSTOS OPERATIVOS'!I226=0,"",'36 -COSTOS OPERATIVOS'!K226/'36 -COSTOS OPERATIVOS'!I226-1)</f>
        <v/>
      </c>
      <c r="L227" s="78" t="str">
        <f>+IF('36 -COSTOS OPERATIVOS'!J226=0,"",'36 -COSTOS OPERATIVOS'!L226/'36 -COSTOS OPERATIVOS'!J226-1)</f>
        <v/>
      </c>
    </row>
    <row r="228" spans="1:12">
      <c r="A228" s="45" t="s">
        <v>184</v>
      </c>
      <c r="B228" s="14" t="s">
        <v>77</v>
      </c>
      <c r="C228" s="78" t="str">
        <f>+IF('36 -COSTOS OPERATIVOS'!K95=0,"",'36 -COSTOS OPERATIVOS'!C227/'36 -COSTOS OPERATIVOS'!K95-1)</f>
        <v/>
      </c>
      <c r="D228" s="78" t="str">
        <f>+IF('36 -COSTOS OPERATIVOS'!L95=0,"",'36 -COSTOS OPERATIVOS'!D227/'36 -COSTOS OPERATIVOS'!L95-1)</f>
        <v/>
      </c>
      <c r="E228" s="78" t="str">
        <f>+IF('36 -COSTOS OPERATIVOS'!C227=0,"",'36 -COSTOS OPERATIVOS'!E227/'36 -COSTOS OPERATIVOS'!C227-1)</f>
        <v/>
      </c>
      <c r="F228" s="78" t="str">
        <f>+IF('36 -COSTOS OPERATIVOS'!D227=0,"",'36 -COSTOS OPERATIVOS'!F227/'36 -COSTOS OPERATIVOS'!D227-1)</f>
        <v/>
      </c>
      <c r="G228" s="78" t="str">
        <f>+IF('36 -COSTOS OPERATIVOS'!E227=0,"",'36 -COSTOS OPERATIVOS'!G227/'36 -COSTOS OPERATIVOS'!E227-1)</f>
        <v/>
      </c>
      <c r="H228" s="78" t="str">
        <f>+IF('36 -COSTOS OPERATIVOS'!F227=0,"",'36 -COSTOS OPERATIVOS'!H227/'36 -COSTOS OPERATIVOS'!F227-1)</f>
        <v/>
      </c>
      <c r="I228" s="78" t="str">
        <f>+IF('36 -COSTOS OPERATIVOS'!G227=0,"",'36 -COSTOS OPERATIVOS'!I227/'36 -COSTOS OPERATIVOS'!G227-1)</f>
        <v/>
      </c>
      <c r="J228" s="78" t="str">
        <f>+IF('36 -COSTOS OPERATIVOS'!H227=0,"",'36 -COSTOS OPERATIVOS'!J227/'36 -COSTOS OPERATIVOS'!H227-1)</f>
        <v/>
      </c>
      <c r="K228" s="78" t="str">
        <f>+IF('36 -COSTOS OPERATIVOS'!I227=0,"",'36 -COSTOS OPERATIVOS'!K227/'36 -COSTOS OPERATIVOS'!I227-1)</f>
        <v/>
      </c>
      <c r="L228" s="78" t="str">
        <f>+IF('36 -COSTOS OPERATIVOS'!J227=0,"",'36 -COSTOS OPERATIVOS'!L227/'36 -COSTOS OPERATIVOS'!J227-1)</f>
        <v/>
      </c>
    </row>
    <row r="229" spans="1:12">
      <c r="A229" s="46"/>
      <c r="B229" s="11" t="s">
        <v>38</v>
      </c>
      <c r="C229" s="78" t="str">
        <f>+IF('36 -COSTOS OPERATIVOS'!K96=0,"",'36 -COSTOS OPERATIVOS'!C228/'36 -COSTOS OPERATIVOS'!K96-1)</f>
        <v/>
      </c>
      <c r="D229" s="78">
        <f>+IF('36 -COSTOS OPERATIVOS'!L96=0,"",'36 -COSTOS OPERATIVOS'!D228/'36 -COSTOS OPERATIVOS'!L96-1)</f>
        <v>0.88133112384660128</v>
      </c>
      <c r="E229" s="78" t="str">
        <f>+IF('36 -COSTOS OPERATIVOS'!C228=0,"",'36 -COSTOS OPERATIVOS'!E228/'36 -COSTOS OPERATIVOS'!C228-1)</f>
        <v/>
      </c>
      <c r="F229" s="78">
        <f>+IF('36 -COSTOS OPERATIVOS'!D228=0,"",'36 -COSTOS OPERATIVOS'!F228/'36 -COSTOS OPERATIVOS'!D228-1)</f>
        <v>1.1540999604989635</v>
      </c>
      <c r="G229" s="78" t="str">
        <f>+IF('36 -COSTOS OPERATIVOS'!E228=0,"",'36 -COSTOS OPERATIVOS'!G228/'36 -COSTOS OPERATIVOS'!E228-1)</f>
        <v/>
      </c>
      <c r="H229" s="78">
        <f>+IF('36 -COSTOS OPERATIVOS'!F228=0,"",'36 -COSTOS OPERATIVOS'!H228/'36 -COSTOS OPERATIVOS'!F228-1)</f>
        <v>-2.2204460492503131E-16</v>
      </c>
      <c r="I229" s="78" t="str">
        <f>+IF('36 -COSTOS OPERATIVOS'!G228=0,"",'36 -COSTOS OPERATIVOS'!I228/'36 -COSTOS OPERATIVOS'!G228-1)</f>
        <v/>
      </c>
      <c r="J229" s="78">
        <f>+IF('36 -COSTOS OPERATIVOS'!H228=0,"",'36 -COSTOS OPERATIVOS'!J228/'36 -COSTOS OPERATIVOS'!H228-1)</f>
        <v>6.6613381477509392E-16</v>
      </c>
      <c r="K229" s="78" t="str">
        <f>+IF('36 -COSTOS OPERATIVOS'!I228=0,"",'36 -COSTOS OPERATIVOS'!K228/'36 -COSTOS OPERATIVOS'!I228-1)</f>
        <v/>
      </c>
      <c r="L229" s="78">
        <f>+IF('36 -COSTOS OPERATIVOS'!J228=0,"",'36 -COSTOS OPERATIVOS'!L228/'36 -COSTOS OPERATIVOS'!J228-1)</f>
        <v>0</v>
      </c>
    </row>
    <row r="230" spans="1:12">
      <c r="A230" s="45" t="s">
        <v>144</v>
      </c>
      <c r="B230" s="8" t="s">
        <v>78</v>
      </c>
      <c r="C230" s="78" t="str">
        <f>+IF('36 -COSTOS OPERATIVOS'!K97=0,"",'36 -COSTOS OPERATIVOS'!C229/'36 -COSTOS OPERATIVOS'!K97-1)</f>
        <v/>
      </c>
      <c r="D230" s="78">
        <f>+IF('36 -COSTOS OPERATIVOS'!L97=0,"",'36 -COSTOS OPERATIVOS'!D229/'36 -COSTOS OPERATIVOS'!L97-1)</f>
        <v>-2.2097560338786404E-2</v>
      </c>
      <c r="E230" s="78" t="str">
        <f>+IF('36 -COSTOS OPERATIVOS'!C229=0,"",'36 -COSTOS OPERATIVOS'!E229/'36 -COSTOS OPERATIVOS'!C229-1)</f>
        <v/>
      </c>
      <c r="F230" s="78">
        <f>+IF('36 -COSTOS OPERATIVOS'!D229=0,"",'36 -COSTOS OPERATIVOS'!F229/'36 -COSTOS OPERATIVOS'!D229-1)</f>
        <v>-0.22651393887709681</v>
      </c>
      <c r="G230" s="78" t="str">
        <f>+IF('36 -COSTOS OPERATIVOS'!E229=0,"",'36 -COSTOS OPERATIVOS'!G229/'36 -COSTOS OPERATIVOS'!E229-1)</f>
        <v/>
      </c>
      <c r="H230" s="78">
        <f>+IF('36 -COSTOS OPERATIVOS'!F229=0,"",'36 -COSTOS OPERATIVOS'!H229/'36 -COSTOS OPERATIVOS'!F229-1)</f>
        <v>-4.8543686940132336E-3</v>
      </c>
      <c r="I230" s="78" t="str">
        <f>+IF('36 -COSTOS OPERATIVOS'!G229=0,"",'36 -COSTOS OPERATIVOS'!I229/'36 -COSTOS OPERATIVOS'!G229-1)</f>
        <v/>
      </c>
      <c r="J230" s="78">
        <f>+IF('36 -COSTOS OPERATIVOS'!H229=0,"",'36 -COSTOS OPERATIVOS'!J229/'36 -COSTOS OPERATIVOS'!H229-1)</f>
        <v>-4.8543695125886632E-3</v>
      </c>
      <c r="K230" s="78" t="str">
        <f>+IF('36 -COSTOS OPERATIVOS'!I229=0,"",'36 -COSTOS OPERATIVOS'!K229/'36 -COSTOS OPERATIVOS'!I229-1)</f>
        <v/>
      </c>
      <c r="L230" s="78">
        <f>+IF('36 -COSTOS OPERATIVOS'!J229=0,"",'36 -COSTOS OPERATIVOS'!L229/'36 -COSTOS OPERATIVOS'!J229-1)</f>
        <v>-4.8543685072457432E-3</v>
      </c>
    </row>
    <row r="231" spans="1:12">
      <c r="A231" s="45" t="s">
        <v>145</v>
      </c>
      <c r="B231" s="18" t="s">
        <v>79</v>
      </c>
      <c r="C231" s="78" t="str">
        <f>+IF('36 -COSTOS OPERATIVOS'!K98=0,"",'36 -COSTOS OPERATIVOS'!C230/'36 -COSTOS OPERATIVOS'!K98-1)</f>
        <v/>
      </c>
      <c r="D231" s="78" t="str">
        <f>+IF('36 -COSTOS OPERATIVOS'!L98=0,"",'36 -COSTOS OPERATIVOS'!D230/'36 -COSTOS OPERATIVOS'!L98-1)</f>
        <v/>
      </c>
      <c r="E231" s="78" t="str">
        <f>+IF('36 -COSTOS OPERATIVOS'!C230=0,"",'36 -COSTOS OPERATIVOS'!E230/'36 -COSTOS OPERATIVOS'!C230-1)</f>
        <v/>
      </c>
      <c r="F231" s="78" t="str">
        <f>+IF('36 -COSTOS OPERATIVOS'!D230=0,"",'36 -COSTOS OPERATIVOS'!F230/'36 -COSTOS OPERATIVOS'!D230-1)</f>
        <v/>
      </c>
      <c r="G231" s="78" t="str">
        <f>+IF('36 -COSTOS OPERATIVOS'!E230=0,"",'36 -COSTOS OPERATIVOS'!G230/'36 -COSTOS OPERATIVOS'!E230-1)</f>
        <v/>
      </c>
      <c r="H231" s="78" t="str">
        <f>+IF('36 -COSTOS OPERATIVOS'!F230=0,"",'36 -COSTOS OPERATIVOS'!H230/'36 -COSTOS OPERATIVOS'!F230-1)</f>
        <v/>
      </c>
      <c r="I231" s="78" t="str">
        <f>+IF('36 -COSTOS OPERATIVOS'!G230=0,"",'36 -COSTOS OPERATIVOS'!I230/'36 -COSTOS OPERATIVOS'!G230-1)</f>
        <v/>
      </c>
      <c r="J231" s="78" t="str">
        <f>+IF('36 -COSTOS OPERATIVOS'!H230=0,"",'36 -COSTOS OPERATIVOS'!J230/'36 -COSTOS OPERATIVOS'!H230-1)</f>
        <v/>
      </c>
      <c r="K231" s="78" t="str">
        <f>+IF('36 -COSTOS OPERATIVOS'!I230=0,"",'36 -COSTOS OPERATIVOS'!K230/'36 -COSTOS OPERATIVOS'!I230-1)</f>
        <v/>
      </c>
      <c r="L231" s="78" t="str">
        <f>+IF('36 -COSTOS OPERATIVOS'!J230=0,"",'36 -COSTOS OPERATIVOS'!L230/'36 -COSTOS OPERATIVOS'!J230-1)</f>
        <v/>
      </c>
    </row>
    <row r="232" spans="1:12">
      <c r="A232" s="45" t="s">
        <v>146</v>
      </c>
      <c r="B232" s="18" t="s">
        <v>80</v>
      </c>
      <c r="C232" s="78" t="str">
        <f>+IF('36 -COSTOS OPERATIVOS'!K99=0,"",'36 -COSTOS OPERATIVOS'!C231/'36 -COSTOS OPERATIVOS'!K99-1)</f>
        <v/>
      </c>
      <c r="D232" s="78" t="str">
        <f>+IF('36 -COSTOS OPERATIVOS'!L99=0,"",'36 -COSTOS OPERATIVOS'!D231/'36 -COSTOS OPERATIVOS'!L99-1)</f>
        <v/>
      </c>
      <c r="E232" s="78" t="str">
        <f>+IF('36 -COSTOS OPERATIVOS'!C231=0,"",'36 -COSTOS OPERATIVOS'!E231/'36 -COSTOS OPERATIVOS'!C231-1)</f>
        <v/>
      </c>
      <c r="F232" s="78" t="str">
        <f>+IF('36 -COSTOS OPERATIVOS'!D231=0,"",'36 -COSTOS OPERATIVOS'!F231/'36 -COSTOS OPERATIVOS'!D231-1)</f>
        <v/>
      </c>
      <c r="G232" s="78" t="str">
        <f>+IF('36 -COSTOS OPERATIVOS'!E231=0,"",'36 -COSTOS OPERATIVOS'!G231/'36 -COSTOS OPERATIVOS'!E231-1)</f>
        <v/>
      </c>
      <c r="H232" s="78" t="str">
        <f>+IF('36 -COSTOS OPERATIVOS'!F231=0,"",'36 -COSTOS OPERATIVOS'!H231/'36 -COSTOS OPERATIVOS'!F231-1)</f>
        <v/>
      </c>
      <c r="I232" s="78" t="str">
        <f>+IF('36 -COSTOS OPERATIVOS'!G231=0,"",'36 -COSTOS OPERATIVOS'!I231/'36 -COSTOS OPERATIVOS'!G231-1)</f>
        <v/>
      </c>
      <c r="J232" s="78" t="str">
        <f>+IF('36 -COSTOS OPERATIVOS'!H231=0,"",'36 -COSTOS OPERATIVOS'!J231/'36 -COSTOS OPERATIVOS'!H231-1)</f>
        <v/>
      </c>
      <c r="K232" s="78" t="str">
        <f>+IF('36 -COSTOS OPERATIVOS'!I231=0,"",'36 -COSTOS OPERATIVOS'!K231/'36 -COSTOS OPERATIVOS'!I231-1)</f>
        <v/>
      </c>
      <c r="L232" s="78" t="str">
        <f>+IF('36 -COSTOS OPERATIVOS'!J231=0,"",'36 -COSTOS OPERATIVOS'!L231/'36 -COSTOS OPERATIVOS'!J231-1)</f>
        <v/>
      </c>
    </row>
    <row r="233" spans="1:12">
      <c r="A233" s="45" t="s">
        <v>147</v>
      </c>
      <c r="B233" s="18" t="s">
        <v>81</v>
      </c>
      <c r="C233" s="78" t="str">
        <f>+IF('36 -COSTOS OPERATIVOS'!K100=0,"",'36 -COSTOS OPERATIVOS'!C232/'36 -COSTOS OPERATIVOS'!K100-1)</f>
        <v/>
      </c>
      <c r="D233" s="78" t="str">
        <f>+IF('36 -COSTOS OPERATIVOS'!L100=0,"",'36 -COSTOS OPERATIVOS'!D232/'36 -COSTOS OPERATIVOS'!L100-1)</f>
        <v/>
      </c>
      <c r="E233" s="78" t="str">
        <f>+IF('36 -COSTOS OPERATIVOS'!C232=0,"",'36 -COSTOS OPERATIVOS'!E232/'36 -COSTOS OPERATIVOS'!C232-1)</f>
        <v/>
      </c>
      <c r="F233" s="78" t="str">
        <f>+IF('36 -COSTOS OPERATIVOS'!D232=0,"",'36 -COSTOS OPERATIVOS'!F232/'36 -COSTOS OPERATIVOS'!D232-1)</f>
        <v/>
      </c>
      <c r="G233" s="78" t="str">
        <f>+IF('36 -COSTOS OPERATIVOS'!E232=0,"",'36 -COSTOS OPERATIVOS'!G232/'36 -COSTOS OPERATIVOS'!E232-1)</f>
        <v/>
      </c>
      <c r="H233" s="78" t="str">
        <f>+IF('36 -COSTOS OPERATIVOS'!F232=0,"",'36 -COSTOS OPERATIVOS'!H232/'36 -COSTOS OPERATIVOS'!F232-1)</f>
        <v/>
      </c>
      <c r="I233" s="78" t="str">
        <f>+IF('36 -COSTOS OPERATIVOS'!G232=0,"",'36 -COSTOS OPERATIVOS'!I232/'36 -COSTOS OPERATIVOS'!G232-1)</f>
        <v/>
      </c>
      <c r="J233" s="78" t="str">
        <f>+IF('36 -COSTOS OPERATIVOS'!H232=0,"",'36 -COSTOS OPERATIVOS'!J232/'36 -COSTOS OPERATIVOS'!H232-1)</f>
        <v/>
      </c>
      <c r="K233" s="78" t="str">
        <f>+IF('36 -COSTOS OPERATIVOS'!I232=0,"",'36 -COSTOS OPERATIVOS'!K232/'36 -COSTOS OPERATIVOS'!I232-1)</f>
        <v/>
      </c>
      <c r="L233" s="78" t="str">
        <f>+IF('36 -COSTOS OPERATIVOS'!J232=0,"",'36 -COSTOS OPERATIVOS'!L232/'36 -COSTOS OPERATIVOS'!J232-1)</f>
        <v/>
      </c>
    </row>
    <row r="234" spans="1:12">
      <c r="A234" s="46"/>
      <c r="B234" s="28" t="s">
        <v>228</v>
      </c>
      <c r="C234" s="78" t="str">
        <f>+IF('36 -COSTOS OPERATIVOS'!K101=0,"",'36 -COSTOS OPERATIVOS'!C233/'36 -COSTOS OPERATIVOS'!K101-1)</f>
        <v/>
      </c>
      <c r="D234" s="78">
        <f>+IF('36 -COSTOS OPERATIVOS'!L101=0,"",'36 -COSTOS OPERATIVOS'!D233/'36 -COSTOS OPERATIVOS'!L101-1)</f>
        <v>-2.2097560338786404E-2</v>
      </c>
      <c r="E234" s="78" t="str">
        <f>+IF('36 -COSTOS OPERATIVOS'!C233=0,"",'36 -COSTOS OPERATIVOS'!E233/'36 -COSTOS OPERATIVOS'!C233-1)</f>
        <v/>
      </c>
      <c r="F234" s="78">
        <f>+IF('36 -COSTOS OPERATIVOS'!D233=0,"",'36 -COSTOS OPERATIVOS'!F233/'36 -COSTOS OPERATIVOS'!D233-1)</f>
        <v>-0.22651393887709681</v>
      </c>
      <c r="G234" s="78" t="str">
        <f>+IF('36 -COSTOS OPERATIVOS'!E233=0,"",'36 -COSTOS OPERATIVOS'!G233/'36 -COSTOS OPERATIVOS'!E233-1)</f>
        <v/>
      </c>
      <c r="H234" s="78">
        <f>+IF('36 -COSTOS OPERATIVOS'!F233=0,"",'36 -COSTOS OPERATIVOS'!H233/'36 -COSTOS OPERATIVOS'!F233-1)</f>
        <v>-4.8543686940132336E-3</v>
      </c>
      <c r="I234" s="78" t="str">
        <f>+IF('36 -COSTOS OPERATIVOS'!G233=0,"",'36 -COSTOS OPERATIVOS'!I233/'36 -COSTOS OPERATIVOS'!G233-1)</f>
        <v/>
      </c>
      <c r="J234" s="78">
        <f>+IF('36 -COSTOS OPERATIVOS'!H233=0,"",'36 -COSTOS OPERATIVOS'!J233/'36 -COSTOS OPERATIVOS'!H233-1)</f>
        <v>-4.8543695125886632E-3</v>
      </c>
      <c r="K234" s="78" t="str">
        <f>+IF('36 -COSTOS OPERATIVOS'!I233=0,"",'36 -COSTOS OPERATIVOS'!K233/'36 -COSTOS OPERATIVOS'!I233-1)</f>
        <v/>
      </c>
      <c r="L234" s="78">
        <f>+IF('36 -COSTOS OPERATIVOS'!J233=0,"",'36 -COSTOS OPERATIVOS'!L233/'36 -COSTOS OPERATIVOS'!J233-1)</f>
        <v>-4.8543685072457432E-3</v>
      </c>
    </row>
    <row r="235" spans="1:12">
      <c r="A235" s="45" t="s">
        <v>200</v>
      </c>
      <c r="B235" s="8" t="s">
        <v>82</v>
      </c>
      <c r="C235" s="78" t="str">
        <f>+IF('36 -COSTOS OPERATIVOS'!K102=0,"",'36 -COSTOS OPERATIVOS'!C234/'36 -COSTOS OPERATIVOS'!K102-1)</f>
        <v/>
      </c>
      <c r="D235" s="78" t="str">
        <f>+IF('36 -COSTOS OPERATIVOS'!L102=0,"",'36 -COSTOS OPERATIVOS'!D234/'36 -COSTOS OPERATIVOS'!L102-1)</f>
        <v/>
      </c>
      <c r="E235" s="78" t="str">
        <f>+IF('36 -COSTOS OPERATIVOS'!C234=0,"",'36 -COSTOS OPERATIVOS'!E234/'36 -COSTOS OPERATIVOS'!C234-1)</f>
        <v/>
      </c>
      <c r="F235" s="78" t="str">
        <f>+IF('36 -COSTOS OPERATIVOS'!D234=0,"",'36 -COSTOS OPERATIVOS'!F234/'36 -COSTOS OPERATIVOS'!D234-1)</f>
        <v/>
      </c>
      <c r="G235" s="78" t="str">
        <f>+IF('36 -COSTOS OPERATIVOS'!E234=0,"",'36 -COSTOS OPERATIVOS'!G234/'36 -COSTOS OPERATIVOS'!E234-1)</f>
        <v/>
      </c>
      <c r="H235" s="78" t="str">
        <f>+IF('36 -COSTOS OPERATIVOS'!F234=0,"",'36 -COSTOS OPERATIVOS'!H234/'36 -COSTOS OPERATIVOS'!F234-1)</f>
        <v/>
      </c>
      <c r="I235" s="78" t="str">
        <f>+IF('36 -COSTOS OPERATIVOS'!G234=0,"",'36 -COSTOS OPERATIVOS'!I234/'36 -COSTOS OPERATIVOS'!G234-1)</f>
        <v/>
      </c>
      <c r="J235" s="78" t="str">
        <f>+IF('36 -COSTOS OPERATIVOS'!H234=0,"",'36 -COSTOS OPERATIVOS'!J234/'36 -COSTOS OPERATIVOS'!H234-1)</f>
        <v/>
      </c>
      <c r="K235" s="78" t="str">
        <f>+IF('36 -COSTOS OPERATIVOS'!I234=0,"",'36 -COSTOS OPERATIVOS'!K234/'36 -COSTOS OPERATIVOS'!I234-1)</f>
        <v/>
      </c>
      <c r="L235" s="78" t="str">
        <f>+IF('36 -COSTOS OPERATIVOS'!J234=0,"",'36 -COSTOS OPERATIVOS'!L234/'36 -COSTOS OPERATIVOS'!J234-1)</f>
        <v/>
      </c>
    </row>
    <row r="236" spans="1:12">
      <c r="A236" s="45" t="s">
        <v>201</v>
      </c>
      <c r="B236" s="14" t="s">
        <v>83</v>
      </c>
      <c r="C236" s="78" t="str">
        <f>+IF('36 -COSTOS OPERATIVOS'!K103=0,"",'36 -COSTOS OPERATIVOS'!C235/'36 -COSTOS OPERATIVOS'!K103-1)</f>
        <v/>
      </c>
      <c r="D236" s="78" t="str">
        <f>+IF('36 -COSTOS OPERATIVOS'!L103=0,"",'36 -COSTOS OPERATIVOS'!D235/'36 -COSTOS OPERATIVOS'!L103-1)</f>
        <v/>
      </c>
      <c r="E236" s="78" t="str">
        <f>+IF('36 -COSTOS OPERATIVOS'!C235=0,"",'36 -COSTOS OPERATIVOS'!E235/'36 -COSTOS OPERATIVOS'!C235-1)</f>
        <v/>
      </c>
      <c r="F236" s="78" t="str">
        <f>+IF('36 -COSTOS OPERATIVOS'!D235=0,"",'36 -COSTOS OPERATIVOS'!F235/'36 -COSTOS OPERATIVOS'!D235-1)</f>
        <v/>
      </c>
      <c r="G236" s="78" t="str">
        <f>+IF('36 -COSTOS OPERATIVOS'!E235=0,"",'36 -COSTOS OPERATIVOS'!G235/'36 -COSTOS OPERATIVOS'!E235-1)</f>
        <v/>
      </c>
      <c r="H236" s="78" t="str">
        <f>+IF('36 -COSTOS OPERATIVOS'!F235=0,"",'36 -COSTOS OPERATIVOS'!H235/'36 -COSTOS OPERATIVOS'!F235-1)</f>
        <v/>
      </c>
      <c r="I236" s="78" t="str">
        <f>+IF('36 -COSTOS OPERATIVOS'!G235=0,"",'36 -COSTOS OPERATIVOS'!I235/'36 -COSTOS OPERATIVOS'!G235-1)</f>
        <v/>
      </c>
      <c r="J236" s="78" t="str">
        <f>+IF('36 -COSTOS OPERATIVOS'!H235=0,"",'36 -COSTOS OPERATIVOS'!J235/'36 -COSTOS OPERATIVOS'!H235-1)</f>
        <v/>
      </c>
      <c r="K236" s="78" t="str">
        <f>+IF('36 -COSTOS OPERATIVOS'!I235=0,"",'36 -COSTOS OPERATIVOS'!K235/'36 -COSTOS OPERATIVOS'!I235-1)</f>
        <v/>
      </c>
      <c r="L236" s="78" t="str">
        <f>+IF('36 -COSTOS OPERATIVOS'!J235=0,"",'36 -COSTOS OPERATIVOS'!L235/'36 -COSTOS OPERATIVOS'!J235-1)</f>
        <v/>
      </c>
    </row>
    <row r="237" spans="1:12">
      <c r="A237" s="45" t="s">
        <v>202</v>
      </c>
      <c r="B237" s="14" t="s">
        <v>84</v>
      </c>
      <c r="C237" s="78" t="str">
        <f>+IF('36 -COSTOS OPERATIVOS'!K104=0,"",'36 -COSTOS OPERATIVOS'!C236/'36 -COSTOS OPERATIVOS'!K104-1)</f>
        <v/>
      </c>
      <c r="D237" s="78" t="str">
        <f>+IF('36 -COSTOS OPERATIVOS'!L104=0,"",'36 -COSTOS OPERATIVOS'!D236/'36 -COSTOS OPERATIVOS'!L104-1)</f>
        <v/>
      </c>
      <c r="E237" s="78" t="str">
        <f>+IF('36 -COSTOS OPERATIVOS'!C236=0,"",'36 -COSTOS OPERATIVOS'!E236/'36 -COSTOS OPERATIVOS'!C236-1)</f>
        <v/>
      </c>
      <c r="F237" s="78" t="str">
        <f>+IF('36 -COSTOS OPERATIVOS'!D236=0,"",'36 -COSTOS OPERATIVOS'!F236/'36 -COSTOS OPERATIVOS'!D236-1)</f>
        <v/>
      </c>
      <c r="G237" s="78" t="str">
        <f>+IF('36 -COSTOS OPERATIVOS'!E236=0,"",'36 -COSTOS OPERATIVOS'!G236/'36 -COSTOS OPERATIVOS'!E236-1)</f>
        <v/>
      </c>
      <c r="H237" s="78" t="str">
        <f>+IF('36 -COSTOS OPERATIVOS'!F236=0,"",'36 -COSTOS OPERATIVOS'!H236/'36 -COSTOS OPERATIVOS'!F236-1)</f>
        <v/>
      </c>
      <c r="I237" s="78" t="str">
        <f>+IF('36 -COSTOS OPERATIVOS'!G236=0,"",'36 -COSTOS OPERATIVOS'!I236/'36 -COSTOS OPERATIVOS'!G236-1)</f>
        <v/>
      </c>
      <c r="J237" s="78" t="str">
        <f>+IF('36 -COSTOS OPERATIVOS'!H236=0,"",'36 -COSTOS OPERATIVOS'!J236/'36 -COSTOS OPERATIVOS'!H236-1)</f>
        <v/>
      </c>
      <c r="K237" s="78" t="str">
        <f>+IF('36 -COSTOS OPERATIVOS'!I236=0,"",'36 -COSTOS OPERATIVOS'!K236/'36 -COSTOS OPERATIVOS'!I236-1)</f>
        <v/>
      </c>
      <c r="L237" s="78" t="str">
        <f>+IF('36 -COSTOS OPERATIVOS'!J236=0,"",'36 -COSTOS OPERATIVOS'!L236/'36 -COSTOS OPERATIVOS'!J236-1)</f>
        <v/>
      </c>
    </row>
    <row r="238" spans="1:12">
      <c r="A238" s="46"/>
      <c r="B238" s="11" t="s">
        <v>38</v>
      </c>
      <c r="C238" s="78" t="str">
        <f>+IF('36 -COSTOS OPERATIVOS'!K105=0,"",'36 -COSTOS OPERATIVOS'!C237/'36 -COSTOS OPERATIVOS'!K105-1)</f>
        <v/>
      </c>
      <c r="D238" s="78" t="str">
        <f>+IF('36 -COSTOS OPERATIVOS'!L105=0,"",'36 -COSTOS OPERATIVOS'!D237/'36 -COSTOS OPERATIVOS'!L105-1)</f>
        <v/>
      </c>
      <c r="E238" s="78" t="str">
        <f>+IF('36 -COSTOS OPERATIVOS'!C237=0,"",'36 -COSTOS OPERATIVOS'!E237/'36 -COSTOS OPERATIVOS'!C237-1)</f>
        <v/>
      </c>
      <c r="F238" s="78" t="str">
        <f>+IF('36 -COSTOS OPERATIVOS'!D237=0,"",'36 -COSTOS OPERATIVOS'!F237/'36 -COSTOS OPERATIVOS'!D237-1)</f>
        <v/>
      </c>
      <c r="G238" s="78" t="str">
        <f>+IF('36 -COSTOS OPERATIVOS'!E237=0,"",'36 -COSTOS OPERATIVOS'!G237/'36 -COSTOS OPERATIVOS'!E237-1)</f>
        <v/>
      </c>
      <c r="H238" s="78" t="str">
        <f>+IF('36 -COSTOS OPERATIVOS'!F237=0,"",'36 -COSTOS OPERATIVOS'!H237/'36 -COSTOS OPERATIVOS'!F237-1)</f>
        <v/>
      </c>
      <c r="I238" s="78" t="str">
        <f>+IF('36 -COSTOS OPERATIVOS'!G237=0,"",'36 -COSTOS OPERATIVOS'!I237/'36 -COSTOS OPERATIVOS'!G237-1)</f>
        <v/>
      </c>
      <c r="J238" s="78" t="str">
        <f>+IF('36 -COSTOS OPERATIVOS'!H237=0,"",'36 -COSTOS OPERATIVOS'!J237/'36 -COSTOS OPERATIVOS'!H237-1)</f>
        <v/>
      </c>
      <c r="K238" s="78" t="str">
        <f>+IF('36 -COSTOS OPERATIVOS'!I237=0,"",'36 -COSTOS OPERATIVOS'!K237/'36 -COSTOS OPERATIVOS'!I237-1)</f>
        <v/>
      </c>
      <c r="L238" s="78" t="str">
        <f>+IF('36 -COSTOS OPERATIVOS'!J237=0,"",'36 -COSTOS OPERATIVOS'!L237/'36 -COSTOS OPERATIVOS'!J237-1)</f>
        <v/>
      </c>
    </row>
    <row r="239" spans="1:12">
      <c r="A239" s="46" t="s">
        <v>193</v>
      </c>
      <c r="B239" s="19" t="s">
        <v>85</v>
      </c>
      <c r="C239" s="78" t="str">
        <f>+IF('36 -COSTOS OPERATIVOS'!K106=0,"",'36 -COSTOS OPERATIVOS'!C238/'36 -COSTOS OPERATIVOS'!K106-1)</f>
        <v/>
      </c>
      <c r="D239" s="78" t="str">
        <f>+IF('36 -COSTOS OPERATIVOS'!L106=0,"",'36 -COSTOS OPERATIVOS'!D238/'36 -COSTOS OPERATIVOS'!L106-1)</f>
        <v/>
      </c>
      <c r="E239" s="78" t="str">
        <f>+IF('36 -COSTOS OPERATIVOS'!C238=0,"",'36 -COSTOS OPERATIVOS'!E238/'36 -COSTOS OPERATIVOS'!C238-1)</f>
        <v/>
      </c>
      <c r="F239" s="78" t="str">
        <f>+IF('36 -COSTOS OPERATIVOS'!D238=0,"",'36 -COSTOS OPERATIVOS'!F238/'36 -COSTOS OPERATIVOS'!D238-1)</f>
        <v/>
      </c>
      <c r="G239" s="78" t="str">
        <f>+IF('36 -COSTOS OPERATIVOS'!E238=0,"",'36 -COSTOS OPERATIVOS'!G238/'36 -COSTOS OPERATIVOS'!E238-1)</f>
        <v/>
      </c>
      <c r="H239" s="78" t="str">
        <f>+IF('36 -COSTOS OPERATIVOS'!F238=0,"",'36 -COSTOS OPERATIVOS'!H238/'36 -COSTOS OPERATIVOS'!F238-1)</f>
        <v/>
      </c>
      <c r="I239" s="78" t="str">
        <f>+IF('36 -COSTOS OPERATIVOS'!G238=0,"",'36 -COSTOS OPERATIVOS'!I238/'36 -COSTOS OPERATIVOS'!G238-1)</f>
        <v/>
      </c>
      <c r="J239" s="78" t="str">
        <f>+IF('36 -COSTOS OPERATIVOS'!H238=0,"",'36 -COSTOS OPERATIVOS'!J238/'36 -COSTOS OPERATIVOS'!H238-1)</f>
        <v/>
      </c>
      <c r="K239" s="78" t="str">
        <f>+IF('36 -COSTOS OPERATIVOS'!I238=0,"",'36 -COSTOS OPERATIVOS'!K238/'36 -COSTOS OPERATIVOS'!I238-1)</f>
        <v/>
      </c>
      <c r="L239" s="78" t="str">
        <f>+IF('36 -COSTOS OPERATIVOS'!J238=0,"",'36 -COSTOS OPERATIVOS'!L238/'36 -COSTOS OPERATIVOS'!J238-1)</f>
        <v/>
      </c>
    </row>
    <row r="240" spans="1:12">
      <c r="A240" s="46" t="s">
        <v>185</v>
      </c>
      <c r="B240" s="12" t="s">
        <v>86</v>
      </c>
      <c r="C240" s="78" t="str">
        <f>+IF('36 -COSTOS OPERATIVOS'!K107=0,"",'36 -COSTOS OPERATIVOS'!C239/'36 -COSTOS OPERATIVOS'!K107-1)</f>
        <v/>
      </c>
      <c r="D240" s="78" t="str">
        <f>+IF('36 -COSTOS OPERATIVOS'!L107=0,"",'36 -COSTOS OPERATIVOS'!D239/'36 -COSTOS OPERATIVOS'!L107-1)</f>
        <v/>
      </c>
      <c r="E240" s="78" t="str">
        <f>+IF('36 -COSTOS OPERATIVOS'!C239=0,"",'36 -COSTOS OPERATIVOS'!E239/'36 -COSTOS OPERATIVOS'!C239-1)</f>
        <v/>
      </c>
      <c r="F240" s="78" t="str">
        <f>+IF('36 -COSTOS OPERATIVOS'!D239=0,"",'36 -COSTOS OPERATIVOS'!F239/'36 -COSTOS OPERATIVOS'!D239-1)</f>
        <v/>
      </c>
      <c r="G240" s="78" t="str">
        <f>+IF('36 -COSTOS OPERATIVOS'!E239=0,"",'36 -COSTOS OPERATIVOS'!G239/'36 -COSTOS OPERATIVOS'!E239-1)</f>
        <v/>
      </c>
      <c r="H240" s="78" t="str">
        <f>+IF('36 -COSTOS OPERATIVOS'!F239=0,"",'36 -COSTOS OPERATIVOS'!H239/'36 -COSTOS OPERATIVOS'!F239-1)</f>
        <v/>
      </c>
      <c r="I240" s="78" t="str">
        <f>+IF('36 -COSTOS OPERATIVOS'!G239=0,"",'36 -COSTOS OPERATIVOS'!I239/'36 -COSTOS OPERATIVOS'!G239-1)</f>
        <v/>
      </c>
      <c r="J240" s="78" t="str">
        <f>+IF('36 -COSTOS OPERATIVOS'!H239=0,"",'36 -COSTOS OPERATIVOS'!J239/'36 -COSTOS OPERATIVOS'!H239-1)</f>
        <v/>
      </c>
      <c r="K240" s="78" t="str">
        <f>+IF('36 -COSTOS OPERATIVOS'!I239=0,"",'36 -COSTOS OPERATIVOS'!K239/'36 -COSTOS OPERATIVOS'!I239-1)</f>
        <v/>
      </c>
      <c r="L240" s="78" t="str">
        <f>+IF('36 -COSTOS OPERATIVOS'!J239=0,"",'36 -COSTOS OPERATIVOS'!L239/'36 -COSTOS OPERATIVOS'!J239-1)</f>
        <v/>
      </c>
    </row>
    <row r="241" spans="1:12">
      <c r="A241" s="46" t="s">
        <v>186</v>
      </c>
      <c r="B241" s="12" t="s">
        <v>86</v>
      </c>
      <c r="C241" s="78" t="str">
        <f>+IF('36 -COSTOS OPERATIVOS'!K108=0,"",'36 -COSTOS OPERATIVOS'!C240/'36 -COSTOS OPERATIVOS'!K108-1)</f>
        <v/>
      </c>
      <c r="D241" s="78" t="str">
        <f>+IF('36 -COSTOS OPERATIVOS'!L108=0,"",'36 -COSTOS OPERATIVOS'!D240/'36 -COSTOS OPERATIVOS'!L108-1)</f>
        <v/>
      </c>
      <c r="E241" s="78" t="str">
        <f>+IF('36 -COSTOS OPERATIVOS'!C240=0,"",'36 -COSTOS OPERATIVOS'!E240/'36 -COSTOS OPERATIVOS'!C240-1)</f>
        <v/>
      </c>
      <c r="F241" s="78" t="str">
        <f>+IF('36 -COSTOS OPERATIVOS'!D240=0,"",'36 -COSTOS OPERATIVOS'!F240/'36 -COSTOS OPERATIVOS'!D240-1)</f>
        <v/>
      </c>
      <c r="G241" s="78" t="str">
        <f>+IF('36 -COSTOS OPERATIVOS'!E240=0,"",'36 -COSTOS OPERATIVOS'!G240/'36 -COSTOS OPERATIVOS'!E240-1)</f>
        <v/>
      </c>
      <c r="H241" s="78" t="str">
        <f>+IF('36 -COSTOS OPERATIVOS'!F240=0,"",'36 -COSTOS OPERATIVOS'!H240/'36 -COSTOS OPERATIVOS'!F240-1)</f>
        <v/>
      </c>
      <c r="I241" s="78" t="str">
        <f>+IF('36 -COSTOS OPERATIVOS'!G240=0,"",'36 -COSTOS OPERATIVOS'!I240/'36 -COSTOS OPERATIVOS'!G240-1)</f>
        <v/>
      </c>
      <c r="J241" s="78" t="str">
        <f>+IF('36 -COSTOS OPERATIVOS'!H240=0,"",'36 -COSTOS OPERATIVOS'!J240/'36 -COSTOS OPERATIVOS'!H240-1)</f>
        <v/>
      </c>
      <c r="K241" s="78" t="str">
        <f>+IF('36 -COSTOS OPERATIVOS'!I240=0,"",'36 -COSTOS OPERATIVOS'!K240/'36 -COSTOS OPERATIVOS'!I240-1)</f>
        <v/>
      </c>
      <c r="L241" s="78" t="str">
        <f>+IF('36 -COSTOS OPERATIVOS'!J240=0,"",'36 -COSTOS OPERATIVOS'!L240/'36 -COSTOS OPERATIVOS'!J240-1)</f>
        <v/>
      </c>
    </row>
    <row r="242" spans="1:12">
      <c r="A242" s="46" t="s">
        <v>187</v>
      </c>
      <c r="B242" s="12" t="s">
        <v>86</v>
      </c>
      <c r="C242" s="78" t="str">
        <f>+IF('36 -COSTOS OPERATIVOS'!K109=0,"",'36 -COSTOS OPERATIVOS'!C241/'36 -COSTOS OPERATIVOS'!K109-1)</f>
        <v/>
      </c>
      <c r="D242" s="78" t="str">
        <f>+IF('36 -COSTOS OPERATIVOS'!L109=0,"",'36 -COSTOS OPERATIVOS'!D241/'36 -COSTOS OPERATIVOS'!L109-1)</f>
        <v/>
      </c>
      <c r="E242" s="78" t="str">
        <f>+IF('36 -COSTOS OPERATIVOS'!C241=0,"",'36 -COSTOS OPERATIVOS'!E241/'36 -COSTOS OPERATIVOS'!C241-1)</f>
        <v/>
      </c>
      <c r="F242" s="78" t="str">
        <f>+IF('36 -COSTOS OPERATIVOS'!D241=0,"",'36 -COSTOS OPERATIVOS'!F241/'36 -COSTOS OPERATIVOS'!D241-1)</f>
        <v/>
      </c>
      <c r="G242" s="78" t="str">
        <f>+IF('36 -COSTOS OPERATIVOS'!E241=0,"",'36 -COSTOS OPERATIVOS'!G241/'36 -COSTOS OPERATIVOS'!E241-1)</f>
        <v/>
      </c>
      <c r="H242" s="78" t="str">
        <f>+IF('36 -COSTOS OPERATIVOS'!F241=0,"",'36 -COSTOS OPERATIVOS'!H241/'36 -COSTOS OPERATIVOS'!F241-1)</f>
        <v/>
      </c>
      <c r="I242" s="78" t="str">
        <f>+IF('36 -COSTOS OPERATIVOS'!G241=0,"",'36 -COSTOS OPERATIVOS'!I241/'36 -COSTOS OPERATIVOS'!G241-1)</f>
        <v/>
      </c>
      <c r="J242" s="78" t="str">
        <f>+IF('36 -COSTOS OPERATIVOS'!H241=0,"",'36 -COSTOS OPERATIVOS'!J241/'36 -COSTOS OPERATIVOS'!H241-1)</f>
        <v/>
      </c>
      <c r="K242" s="78" t="str">
        <f>+IF('36 -COSTOS OPERATIVOS'!I241=0,"",'36 -COSTOS OPERATIVOS'!K241/'36 -COSTOS OPERATIVOS'!I241-1)</f>
        <v/>
      </c>
      <c r="L242" s="78" t="str">
        <f>+IF('36 -COSTOS OPERATIVOS'!J241=0,"",'36 -COSTOS OPERATIVOS'!L241/'36 -COSTOS OPERATIVOS'!J241-1)</f>
        <v/>
      </c>
    </row>
    <row r="243" spans="1:12">
      <c r="A243" s="46" t="s">
        <v>188</v>
      </c>
      <c r="B243" s="12" t="s">
        <v>86</v>
      </c>
      <c r="C243" s="78" t="str">
        <f>+IF('36 -COSTOS OPERATIVOS'!K110=0,"",'36 -COSTOS OPERATIVOS'!C242/'36 -COSTOS OPERATIVOS'!K110-1)</f>
        <v/>
      </c>
      <c r="D243" s="78" t="str">
        <f>+IF('36 -COSTOS OPERATIVOS'!L110=0,"",'36 -COSTOS OPERATIVOS'!D242/'36 -COSTOS OPERATIVOS'!L110-1)</f>
        <v/>
      </c>
      <c r="E243" s="78" t="str">
        <f>+IF('36 -COSTOS OPERATIVOS'!C242=0,"",'36 -COSTOS OPERATIVOS'!E242/'36 -COSTOS OPERATIVOS'!C242-1)</f>
        <v/>
      </c>
      <c r="F243" s="78" t="str">
        <f>+IF('36 -COSTOS OPERATIVOS'!D242=0,"",'36 -COSTOS OPERATIVOS'!F242/'36 -COSTOS OPERATIVOS'!D242-1)</f>
        <v/>
      </c>
      <c r="G243" s="78" t="str">
        <f>+IF('36 -COSTOS OPERATIVOS'!E242=0,"",'36 -COSTOS OPERATIVOS'!G242/'36 -COSTOS OPERATIVOS'!E242-1)</f>
        <v/>
      </c>
      <c r="H243" s="78" t="str">
        <f>+IF('36 -COSTOS OPERATIVOS'!F242=0,"",'36 -COSTOS OPERATIVOS'!H242/'36 -COSTOS OPERATIVOS'!F242-1)</f>
        <v/>
      </c>
      <c r="I243" s="78" t="str">
        <f>+IF('36 -COSTOS OPERATIVOS'!G242=0,"",'36 -COSTOS OPERATIVOS'!I242/'36 -COSTOS OPERATIVOS'!G242-1)</f>
        <v/>
      </c>
      <c r="J243" s="78" t="str">
        <f>+IF('36 -COSTOS OPERATIVOS'!H242=0,"",'36 -COSTOS OPERATIVOS'!J242/'36 -COSTOS OPERATIVOS'!H242-1)</f>
        <v/>
      </c>
      <c r="K243" s="78" t="str">
        <f>+IF('36 -COSTOS OPERATIVOS'!I242=0,"",'36 -COSTOS OPERATIVOS'!K242/'36 -COSTOS OPERATIVOS'!I242-1)</f>
        <v/>
      </c>
      <c r="L243" s="78" t="str">
        <f>+IF('36 -COSTOS OPERATIVOS'!J242=0,"",'36 -COSTOS OPERATIVOS'!L242/'36 -COSTOS OPERATIVOS'!J242-1)</f>
        <v/>
      </c>
    </row>
    <row r="244" spans="1:12">
      <c r="A244" s="45" t="s">
        <v>148</v>
      </c>
      <c r="B244" s="7" t="s">
        <v>87</v>
      </c>
      <c r="C244" s="78" t="str">
        <f>+IF('36 -COSTOS OPERATIVOS'!K111=0,"",'36 -COSTOS OPERATIVOS'!C243/'36 -COSTOS OPERATIVOS'!K111-1)</f>
        <v/>
      </c>
      <c r="D244" s="78">
        <f>+IF('36 -COSTOS OPERATIVOS'!L111=0,"",'36 -COSTOS OPERATIVOS'!D243/'36 -COSTOS OPERATIVOS'!L111-1)</f>
        <v>0.23696144329160473</v>
      </c>
      <c r="E244" s="78" t="str">
        <f>+IF('36 -COSTOS OPERATIVOS'!C243=0,"",'36 -COSTOS OPERATIVOS'!E243/'36 -COSTOS OPERATIVOS'!C243-1)</f>
        <v/>
      </c>
      <c r="F244" s="78">
        <f>+IF('36 -COSTOS OPERATIVOS'!D243=0,"",'36 -COSTOS OPERATIVOS'!F243/'36 -COSTOS OPERATIVOS'!D243-1)</f>
        <v>0.14564235210839183</v>
      </c>
      <c r="G244" s="78" t="str">
        <f>+IF('36 -COSTOS OPERATIVOS'!E243=0,"",'36 -COSTOS OPERATIVOS'!G243/'36 -COSTOS OPERATIVOS'!E243-1)</f>
        <v/>
      </c>
      <c r="H244" s="78">
        <f>+IF('36 -COSTOS OPERATIVOS'!F243=0,"",'36 -COSTOS OPERATIVOS'!H243/'36 -COSTOS OPERATIVOS'!F243-1)</f>
        <v>-2.2204460492503131E-16</v>
      </c>
      <c r="I244" s="78" t="str">
        <f>+IF('36 -COSTOS OPERATIVOS'!G243=0,"",'36 -COSTOS OPERATIVOS'!I243/'36 -COSTOS OPERATIVOS'!G243-1)</f>
        <v/>
      </c>
      <c r="J244" s="78">
        <f>+IF('36 -COSTOS OPERATIVOS'!H243=0,"",'36 -COSTOS OPERATIVOS'!J243/'36 -COSTOS OPERATIVOS'!H243-1)</f>
        <v>8.8817841970012523E-16</v>
      </c>
      <c r="K244" s="78" t="str">
        <f>+IF('36 -COSTOS OPERATIVOS'!I243=0,"",'36 -COSTOS OPERATIVOS'!K243/'36 -COSTOS OPERATIVOS'!I243-1)</f>
        <v/>
      </c>
      <c r="L244" s="78">
        <f>+IF('36 -COSTOS OPERATIVOS'!J243=0,"",'36 -COSTOS OPERATIVOS'!L243/'36 -COSTOS OPERATIVOS'!J243-1)</f>
        <v>-4.7921555612617794E-10</v>
      </c>
    </row>
    <row r="245" spans="1:12">
      <c r="A245" s="46" t="s">
        <v>149</v>
      </c>
      <c r="B245" s="17" t="s">
        <v>150</v>
      </c>
      <c r="C245" s="78" t="str">
        <f>+IF('36 -COSTOS OPERATIVOS'!K112=0,"",'36 -COSTOS OPERATIVOS'!C244/'36 -COSTOS OPERATIVOS'!K112-1)</f>
        <v/>
      </c>
      <c r="D245" s="78">
        <f>+IF('36 -COSTOS OPERATIVOS'!L112=0,"",'36 -COSTOS OPERATIVOS'!D244/'36 -COSTOS OPERATIVOS'!L112-1)</f>
        <v>0.16032223996401496</v>
      </c>
      <c r="E245" s="78" t="str">
        <f>+IF('36 -COSTOS OPERATIVOS'!C244=0,"",'36 -COSTOS OPERATIVOS'!E244/'36 -COSTOS OPERATIVOS'!C244-1)</f>
        <v/>
      </c>
      <c r="F245" s="78">
        <f>+IF('36 -COSTOS OPERATIVOS'!D244=0,"",'36 -COSTOS OPERATIVOS'!F244/'36 -COSTOS OPERATIVOS'!D244-1)</f>
        <v>5.3216645278121755E-2</v>
      </c>
      <c r="G245" s="78" t="str">
        <f>+IF('36 -COSTOS OPERATIVOS'!E244=0,"",'36 -COSTOS OPERATIVOS'!G244/'36 -COSTOS OPERATIVOS'!E244-1)</f>
        <v/>
      </c>
      <c r="H245" s="78">
        <f>+IF('36 -COSTOS OPERATIVOS'!F244=0,"",'36 -COSTOS OPERATIVOS'!H244/'36 -COSTOS OPERATIVOS'!F244-1)</f>
        <v>-1.1102230246251565E-16</v>
      </c>
      <c r="I245" s="78" t="str">
        <f>+IF('36 -COSTOS OPERATIVOS'!G244=0,"",'36 -COSTOS OPERATIVOS'!I244/'36 -COSTOS OPERATIVOS'!G244-1)</f>
        <v/>
      </c>
      <c r="J245" s="78">
        <f>+IF('36 -COSTOS OPERATIVOS'!H244=0,"",'36 -COSTOS OPERATIVOS'!J244/'36 -COSTOS OPERATIVOS'!H244-1)</f>
        <v>6.6613381477509392E-16</v>
      </c>
      <c r="K245" s="78" t="str">
        <f>+IF('36 -COSTOS OPERATIVOS'!I244=0,"",'36 -COSTOS OPERATIVOS'!K244/'36 -COSTOS OPERATIVOS'!I244-1)</f>
        <v/>
      </c>
      <c r="L245" s="78">
        <f>+IF('36 -COSTOS OPERATIVOS'!J244=0,"",'36 -COSTOS OPERATIVOS'!L244/'36 -COSTOS OPERATIVOS'!J244-1)</f>
        <v>4.4597525672429583E-10</v>
      </c>
    </row>
    <row r="246" spans="1:12">
      <c r="A246" s="46" t="s">
        <v>151</v>
      </c>
      <c r="B246" s="17" t="s">
        <v>152</v>
      </c>
      <c r="C246" s="78" t="str">
        <f>+IF('36 -COSTOS OPERATIVOS'!K113=0,"",'36 -COSTOS OPERATIVOS'!C245/'36 -COSTOS OPERATIVOS'!K113-1)</f>
        <v/>
      </c>
      <c r="D246" s="78">
        <f>+IF('36 -COSTOS OPERATIVOS'!L113=0,"",'36 -COSTOS OPERATIVOS'!D245/'36 -COSTOS OPERATIVOS'!L113-1)</f>
        <v>0.19236275595005292</v>
      </c>
      <c r="E246" s="78" t="str">
        <f>+IF('36 -COSTOS OPERATIVOS'!C245=0,"",'36 -COSTOS OPERATIVOS'!E245/'36 -COSTOS OPERATIVOS'!C245-1)</f>
        <v/>
      </c>
      <c r="F246" s="78">
        <f>+IF('36 -COSTOS OPERATIVOS'!D245=0,"",'36 -COSTOS OPERATIVOS'!F245/'36 -COSTOS OPERATIVOS'!D245-1)</f>
        <v>3.4721033629954823E-2</v>
      </c>
      <c r="G246" s="78" t="str">
        <f>+IF('36 -COSTOS OPERATIVOS'!E245=0,"",'36 -COSTOS OPERATIVOS'!G245/'36 -COSTOS OPERATIVOS'!E245-1)</f>
        <v/>
      </c>
      <c r="H246" s="78">
        <f>+IF('36 -COSTOS OPERATIVOS'!F245=0,"",'36 -COSTOS OPERATIVOS'!H245/'36 -COSTOS OPERATIVOS'!F245-1)</f>
        <v>-1.1102230246251565E-16</v>
      </c>
      <c r="I246" s="78" t="str">
        <f>+IF('36 -COSTOS OPERATIVOS'!G245=0,"",'36 -COSTOS OPERATIVOS'!I245/'36 -COSTOS OPERATIVOS'!G245-1)</f>
        <v/>
      </c>
      <c r="J246" s="78">
        <f>+IF('36 -COSTOS OPERATIVOS'!H245=0,"",'36 -COSTOS OPERATIVOS'!J245/'36 -COSTOS OPERATIVOS'!H245-1)</f>
        <v>6.6613381477509392E-16</v>
      </c>
      <c r="K246" s="78" t="str">
        <f>+IF('36 -COSTOS OPERATIVOS'!I245=0,"",'36 -COSTOS OPERATIVOS'!K245/'36 -COSTOS OPERATIVOS'!I245-1)</f>
        <v/>
      </c>
      <c r="L246" s="78">
        <f>+IF('36 -COSTOS OPERATIVOS'!J245=0,"",'36 -COSTOS OPERATIVOS'!L245/'36 -COSTOS OPERATIVOS'!J245-1)</f>
        <v>-9.9688635124550729E-10</v>
      </c>
    </row>
    <row r="247" spans="1:12">
      <c r="A247" s="46" t="s">
        <v>153</v>
      </c>
      <c r="B247" s="17" t="s">
        <v>154</v>
      </c>
      <c r="C247" s="78" t="str">
        <f>+IF('36 -COSTOS OPERATIVOS'!K114=0,"",'36 -COSTOS OPERATIVOS'!C246/'36 -COSTOS OPERATIVOS'!K114-1)</f>
        <v/>
      </c>
      <c r="D247" s="78">
        <f>+IF('36 -COSTOS OPERATIVOS'!L114=0,"",'36 -COSTOS OPERATIVOS'!D246/'36 -COSTOS OPERATIVOS'!L114-1)</f>
        <v>0.45976118519361808</v>
      </c>
      <c r="E247" s="78" t="str">
        <f>+IF('36 -COSTOS OPERATIVOS'!C246=0,"",'36 -COSTOS OPERATIVOS'!E246/'36 -COSTOS OPERATIVOS'!C246-1)</f>
        <v/>
      </c>
      <c r="F247" s="78">
        <f>+IF('36 -COSTOS OPERATIVOS'!D246=0,"",'36 -COSTOS OPERATIVOS'!F246/'36 -COSTOS OPERATIVOS'!D246-1)</f>
        <v>0.44055503923679362</v>
      </c>
      <c r="G247" s="78" t="str">
        <f>+IF('36 -COSTOS OPERATIVOS'!E246=0,"",'36 -COSTOS OPERATIVOS'!G246/'36 -COSTOS OPERATIVOS'!E246-1)</f>
        <v/>
      </c>
      <c r="H247" s="78">
        <f>+IF('36 -COSTOS OPERATIVOS'!F246=0,"",'36 -COSTOS OPERATIVOS'!H246/'36 -COSTOS OPERATIVOS'!F246-1)</f>
        <v>-3.3306690738754696E-16</v>
      </c>
      <c r="I247" s="78" t="str">
        <f>+IF('36 -COSTOS OPERATIVOS'!G246=0,"",'36 -COSTOS OPERATIVOS'!I246/'36 -COSTOS OPERATIVOS'!G246-1)</f>
        <v/>
      </c>
      <c r="J247" s="78">
        <f>+IF('36 -COSTOS OPERATIVOS'!H246=0,"",'36 -COSTOS OPERATIVOS'!J246/'36 -COSTOS OPERATIVOS'!H246-1)</f>
        <v>8.8817841970012523E-16</v>
      </c>
      <c r="K247" s="78" t="str">
        <f>+IF('36 -COSTOS OPERATIVOS'!I246=0,"",'36 -COSTOS OPERATIVOS'!K246/'36 -COSTOS OPERATIVOS'!I246-1)</f>
        <v/>
      </c>
      <c r="L247" s="78">
        <f>+IF('36 -COSTOS OPERATIVOS'!J246=0,"",'36 -COSTOS OPERATIVOS'!L246/'36 -COSTOS OPERATIVOS'!J246-1)</f>
        <v>-9.9417896137765638E-10</v>
      </c>
    </row>
    <row r="248" spans="1:12">
      <c r="A248" s="46" t="s">
        <v>155</v>
      </c>
      <c r="B248" s="17" t="s">
        <v>156</v>
      </c>
      <c r="C248" s="78" t="str">
        <f>+IF('36 -COSTOS OPERATIVOS'!K115=0,"",'36 -COSTOS OPERATIVOS'!C247/'36 -COSTOS OPERATIVOS'!K115-1)</f>
        <v/>
      </c>
      <c r="D248" s="78" t="str">
        <f>+IF('36 -COSTOS OPERATIVOS'!L115=0,"",'36 -COSTOS OPERATIVOS'!D247/'36 -COSTOS OPERATIVOS'!L115-1)</f>
        <v/>
      </c>
      <c r="E248" s="78" t="str">
        <f>+IF('36 -COSTOS OPERATIVOS'!C247=0,"",'36 -COSTOS OPERATIVOS'!E247/'36 -COSTOS OPERATIVOS'!C247-1)</f>
        <v/>
      </c>
      <c r="F248" s="78" t="str">
        <f>+IF('36 -COSTOS OPERATIVOS'!D247=0,"",'36 -COSTOS OPERATIVOS'!F247/'36 -COSTOS OPERATIVOS'!D247-1)</f>
        <v/>
      </c>
      <c r="G248" s="78" t="str">
        <f>+IF('36 -COSTOS OPERATIVOS'!E247=0,"",'36 -COSTOS OPERATIVOS'!G247/'36 -COSTOS OPERATIVOS'!E247-1)</f>
        <v/>
      </c>
      <c r="H248" s="78" t="str">
        <f>+IF('36 -COSTOS OPERATIVOS'!F247=0,"",'36 -COSTOS OPERATIVOS'!H247/'36 -COSTOS OPERATIVOS'!F247-1)</f>
        <v/>
      </c>
      <c r="I248" s="78" t="str">
        <f>+IF('36 -COSTOS OPERATIVOS'!G247=0,"",'36 -COSTOS OPERATIVOS'!I247/'36 -COSTOS OPERATIVOS'!G247-1)</f>
        <v/>
      </c>
      <c r="J248" s="78" t="str">
        <f>+IF('36 -COSTOS OPERATIVOS'!H247=0,"",'36 -COSTOS OPERATIVOS'!J247/'36 -COSTOS OPERATIVOS'!H247-1)</f>
        <v/>
      </c>
      <c r="K248" s="78" t="str">
        <f>+IF('36 -COSTOS OPERATIVOS'!I247=0,"",'36 -COSTOS OPERATIVOS'!K247/'36 -COSTOS OPERATIVOS'!I247-1)</f>
        <v/>
      </c>
      <c r="L248" s="78" t="str">
        <f>+IF('36 -COSTOS OPERATIVOS'!J247=0,"",'36 -COSTOS OPERATIVOS'!L247/'36 -COSTOS OPERATIVOS'!J247-1)</f>
        <v/>
      </c>
    </row>
    <row r="249" spans="1:12">
      <c r="A249" s="46" t="s">
        <v>157</v>
      </c>
      <c r="B249" s="17" t="s">
        <v>158</v>
      </c>
      <c r="C249" s="78" t="str">
        <f>+IF('36 -COSTOS OPERATIVOS'!K116=0,"",'36 -COSTOS OPERATIVOS'!C248/'36 -COSTOS OPERATIVOS'!K116-1)</f>
        <v/>
      </c>
      <c r="D249" s="78" t="str">
        <f>+IF('36 -COSTOS OPERATIVOS'!L116=0,"",'36 -COSTOS OPERATIVOS'!D248/'36 -COSTOS OPERATIVOS'!L116-1)</f>
        <v/>
      </c>
      <c r="E249" s="78" t="str">
        <f>+IF('36 -COSTOS OPERATIVOS'!C248=0,"",'36 -COSTOS OPERATIVOS'!E248/'36 -COSTOS OPERATIVOS'!C248-1)</f>
        <v/>
      </c>
      <c r="F249" s="78" t="str">
        <f>+IF('36 -COSTOS OPERATIVOS'!D248=0,"",'36 -COSTOS OPERATIVOS'!F248/'36 -COSTOS OPERATIVOS'!D248-1)</f>
        <v/>
      </c>
      <c r="G249" s="78" t="str">
        <f>+IF('36 -COSTOS OPERATIVOS'!E248=0,"",'36 -COSTOS OPERATIVOS'!G248/'36 -COSTOS OPERATIVOS'!E248-1)</f>
        <v/>
      </c>
      <c r="H249" s="78" t="str">
        <f>+IF('36 -COSTOS OPERATIVOS'!F248=0,"",'36 -COSTOS OPERATIVOS'!H248/'36 -COSTOS OPERATIVOS'!F248-1)</f>
        <v/>
      </c>
      <c r="I249" s="78" t="str">
        <f>+IF('36 -COSTOS OPERATIVOS'!G248=0,"",'36 -COSTOS OPERATIVOS'!I248/'36 -COSTOS OPERATIVOS'!G248-1)</f>
        <v/>
      </c>
      <c r="J249" s="78" t="str">
        <f>+IF('36 -COSTOS OPERATIVOS'!H248=0,"",'36 -COSTOS OPERATIVOS'!J248/'36 -COSTOS OPERATIVOS'!H248-1)</f>
        <v/>
      </c>
      <c r="K249" s="78" t="str">
        <f>+IF('36 -COSTOS OPERATIVOS'!I248=0,"",'36 -COSTOS OPERATIVOS'!K248/'36 -COSTOS OPERATIVOS'!I248-1)</f>
        <v/>
      </c>
      <c r="L249" s="78" t="str">
        <f>+IF('36 -COSTOS OPERATIVOS'!J248=0,"",'36 -COSTOS OPERATIVOS'!L248/'36 -COSTOS OPERATIVOS'!J248-1)</f>
        <v/>
      </c>
    </row>
    <row r="250" spans="1:12" s="41" customFormat="1" ht="18" customHeight="1">
      <c r="A250" s="46" t="s">
        <v>159</v>
      </c>
      <c r="B250" s="17" t="s">
        <v>160</v>
      </c>
      <c r="C250" s="78" t="str">
        <f>+IF('36 -COSTOS OPERATIVOS'!K117=0,"",'36 -COSTOS OPERATIVOS'!C249/'36 -COSTOS OPERATIVOS'!K117-1)</f>
        <v/>
      </c>
      <c r="D250" s="78" t="str">
        <f>+IF('36 -COSTOS OPERATIVOS'!L117=0,"",'36 -COSTOS OPERATIVOS'!D249/'36 -COSTOS OPERATIVOS'!L117-1)</f>
        <v/>
      </c>
      <c r="E250" s="78" t="str">
        <f>+IF('36 -COSTOS OPERATIVOS'!C249=0,"",'36 -COSTOS OPERATIVOS'!E249/'36 -COSTOS OPERATIVOS'!C249-1)</f>
        <v/>
      </c>
      <c r="F250" s="78" t="str">
        <f>+IF('36 -COSTOS OPERATIVOS'!D249=0,"",'36 -COSTOS OPERATIVOS'!F249/'36 -COSTOS OPERATIVOS'!D249-1)</f>
        <v/>
      </c>
      <c r="G250" s="78" t="str">
        <f>+IF('36 -COSTOS OPERATIVOS'!E249=0,"",'36 -COSTOS OPERATIVOS'!G249/'36 -COSTOS OPERATIVOS'!E249-1)</f>
        <v/>
      </c>
      <c r="H250" s="78" t="str">
        <f>+IF('36 -COSTOS OPERATIVOS'!F249=0,"",'36 -COSTOS OPERATIVOS'!H249/'36 -COSTOS OPERATIVOS'!F249-1)</f>
        <v/>
      </c>
      <c r="I250" s="78" t="str">
        <f>+IF('36 -COSTOS OPERATIVOS'!G249=0,"",'36 -COSTOS OPERATIVOS'!I249/'36 -COSTOS OPERATIVOS'!G249-1)</f>
        <v/>
      </c>
      <c r="J250" s="78" t="str">
        <f>+IF('36 -COSTOS OPERATIVOS'!H249=0,"",'36 -COSTOS OPERATIVOS'!J249/'36 -COSTOS OPERATIVOS'!H249-1)</f>
        <v/>
      </c>
      <c r="K250" s="78" t="str">
        <f>+IF('36 -COSTOS OPERATIVOS'!I249=0,"",'36 -COSTOS OPERATIVOS'!K249/'36 -COSTOS OPERATIVOS'!I249-1)</f>
        <v/>
      </c>
      <c r="L250" s="78" t="str">
        <f>+IF('36 -COSTOS OPERATIVOS'!J249=0,"",'36 -COSTOS OPERATIVOS'!L249/'36 -COSTOS OPERATIVOS'!J249-1)</f>
        <v/>
      </c>
    </row>
    <row r="251" spans="1:12">
      <c r="A251" s="46" t="s">
        <v>161</v>
      </c>
      <c r="B251" s="17" t="s">
        <v>162</v>
      </c>
      <c r="C251" s="78" t="str">
        <f>+IF('36 -COSTOS OPERATIVOS'!K118=0,"",'36 -COSTOS OPERATIVOS'!C250/'36 -COSTOS OPERATIVOS'!K118-1)</f>
        <v/>
      </c>
      <c r="D251" s="78" t="str">
        <f>+IF('36 -COSTOS OPERATIVOS'!L118=0,"",'36 -COSTOS OPERATIVOS'!D250/'36 -COSTOS OPERATIVOS'!L118-1)</f>
        <v/>
      </c>
      <c r="E251" s="78" t="str">
        <f>+IF('36 -COSTOS OPERATIVOS'!C250=0,"",'36 -COSTOS OPERATIVOS'!E250/'36 -COSTOS OPERATIVOS'!C250-1)</f>
        <v/>
      </c>
      <c r="F251" s="78" t="str">
        <f>+IF('36 -COSTOS OPERATIVOS'!D250=0,"",'36 -COSTOS OPERATIVOS'!F250/'36 -COSTOS OPERATIVOS'!D250-1)</f>
        <v/>
      </c>
      <c r="G251" s="78" t="str">
        <f>+IF('36 -COSTOS OPERATIVOS'!E250=0,"",'36 -COSTOS OPERATIVOS'!G250/'36 -COSTOS OPERATIVOS'!E250-1)</f>
        <v/>
      </c>
      <c r="H251" s="78" t="str">
        <f>+IF('36 -COSTOS OPERATIVOS'!F250=0,"",'36 -COSTOS OPERATIVOS'!H250/'36 -COSTOS OPERATIVOS'!F250-1)</f>
        <v/>
      </c>
      <c r="I251" s="78" t="str">
        <f>+IF('36 -COSTOS OPERATIVOS'!G250=0,"",'36 -COSTOS OPERATIVOS'!I250/'36 -COSTOS OPERATIVOS'!G250-1)</f>
        <v/>
      </c>
      <c r="J251" s="78" t="str">
        <f>+IF('36 -COSTOS OPERATIVOS'!H250=0,"",'36 -COSTOS OPERATIVOS'!J250/'36 -COSTOS OPERATIVOS'!H250-1)</f>
        <v/>
      </c>
      <c r="K251" s="78" t="str">
        <f>+IF('36 -COSTOS OPERATIVOS'!I250=0,"",'36 -COSTOS OPERATIVOS'!K250/'36 -COSTOS OPERATIVOS'!I250-1)</f>
        <v/>
      </c>
      <c r="L251" s="78" t="str">
        <f>+IF('36 -COSTOS OPERATIVOS'!J250=0,"",'36 -COSTOS OPERATIVOS'!L250/'36 -COSTOS OPERATIVOS'!J250-1)</f>
        <v/>
      </c>
    </row>
    <row r="252" spans="1:12">
      <c r="A252" s="46" t="s">
        <v>163</v>
      </c>
      <c r="B252" s="17" t="s">
        <v>164</v>
      </c>
      <c r="C252" s="78" t="str">
        <f>+IF('36 -COSTOS OPERATIVOS'!K119=0,"",'36 -COSTOS OPERATIVOS'!C251/'36 -COSTOS OPERATIVOS'!K119-1)</f>
        <v/>
      </c>
      <c r="D252" s="78" t="str">
        <f>+IF('36 -COSTOS OPERATIVOS'!L119=0,"",'36 -COSTOS OPERATIVOS'!D251/'36 -COSTOS OPERATIVOS'!L119-1)</f>
        <v/>
      </c>
      <c r="E252" s="78" t="str">
        <f>+IF('36 -COSTOS OPERATIVOS'!C251=0,"",'36 -COSTOS OPERATIVOS'!E251/'36 -COSTOS OPERATIVOS'!C251-1)</f>
        <v/>
      </c>
      <c r="F252" s="78" t="str">
        <f>+IF('36 -COSTOS OPERATIVOS'!D251=0,"",'36 -COSTOS OPERATIVOS'!F251/'36 -COSTOS OPERATIVOS'!D251-1)</f>
        <v/>
      </c>
      <c r="G252" s="78" t="str">
        <f>+IF('36 -COSTOS OPERATIVOS'!E251=0,"",'36 -COSTOS OPERATIVOS'!G251/'36 -COSTOS OPERATIVOS'!E251-1)</f>
        <v/>
      </c>
      <c r="H252" s="78" t="str">
        <f>+IF('36 -COSTOS OPERATIVOS'!F251=0,"",'36 -COSTOS OPERATIVOS'!H251/'36 -COSTOS OPERATIVOS'!F251-1)</f>
        <v/>
      </c>
      <c r="I252" s="78" t="str">
        <f>+IF('36 -COSTOS OPERATIVOS'!G251=0,"",'36 -COSTOS OPERATIVOS'!I251/'36 -COSTOS OPERATIVOS'!G251-1)</f>
        <v/>
      </c>
      <c r="J252" s="78" t="str">
        <f>+IF('36 -COSTOS OPERATIVOS'!H251=0,"",'36 -COSTOS OPERATIVOS'!J251/'36 -COSTOS OPERATIVOS'!H251-1)</f>
        <v/>
      </c>
      <c r="K252" s="78" t="str">
        <f>+IF('36 -COSTOS OPERATIVOS'!I251=0,"",'36 -COSTOS OPERATIVOS'!K251/'36 -COSTOS OPERATIVOS'!I251-1)</f>
        <v/>
      </c>
      <c r="L252" s="78" t="str">
        <f>+IF('36 -COSTOS OPERATIVOS'!J251=0,"",'36 -COSTOS OPERATIVOS'!L251/'36 -COSTOS OPERATIVOS'!J251-1)</f>
        <v/>
      </c>
    </row>
    <row r="253" spans="1:12">
      <c r="A253" s="46" t="s">
        <v>203</v>
      </c>
      <c r="B253" s="7" t="s">
        <v>88</v>
      </c>
      <c r="C253" s="78" t="str">
        <f>+IF('36 -COSTOS OPERATIVOS'!K120=0,"",'36 -COSTOS OPERATIVOS'!C252/'36 -COSTOS OPERATIVOS'!K120-1)</f>
        <v/>
      </c>
      <c r="D253" s="78" t="str">
        <f>+IF('36 -COSTOS OPERATIVOS'!L120=0,"",'36 -COSTOS OPERATIVOS'!D252/'36 -COSTOS OPERATIVOS'!L120-1)</f>
        <v/>
      </c>
      <c r="E253" s="78" t="str">
        <f>+IF('36 -COSTOS OPERATIVOS'!C252=0,"",'36 -COSTOS OPERATIVOS'!E252/'36 -COSTOS OPERATIVOS'!C252-1)</f>
        <v/>
      </c>
      <c r="F253" s="78" t="str">
        <f>+IF('36 -COSTOS OPERATIVOS'!D252=0,"",'36 -COSTOS OPERATIVOS'!F252/'36 -COSTOS OPERATIVOS'!D252-1)</f>
        <v/>
      </c>
      <c r="G253" s="78" t="str">
        <f>+IF('36 -COSTOS OPERATIVOS'!E252=0,"",'36 -COSTOS OPERATIVOS'!G252/'36 -COSTOS OPERATIVOS'!E252-1)</f>
        <v/>
      </c>
      <c r="H253" s="78" t="str">
        <f>+IF('36 -COSTOS OPERATIVOS'!F252=0,"",'36 -COSTOS OPERATIVOS'!H252/'36 -COSTOS OPERATIVOS'!F252-1)</f>
        <v/>
      </c>
      <c r="I253" s="78" t="str">
        <f>+IF('36 -COSTOS OPERATIVOS'!G252=0,"",'36 -COSTOS OPERATIVOS'!I252/'36 -COSTOS OPERATIVOS'!G252-1)</f>
        <v/>
      </c>
      <c r="J253" s="78" t="str">
        <f>+IF('36 -COSTOS OPERATIVOS'!H252=0,"",'36 -COSTOS OPERATIVOS'!J252/'36 -COSTOS OPERATIVOS'!H252-1)</f>
        <v/>
      </c>
      <c r="K253" s="78" t="str">
        <f>+IF('36 -COSTOS OPERATIVOS'!I252=0,"",'36 -COSTOS OPERATIVOS'!K252/'36 -COSTOS OPERATIVOS'!I252-1)</f>
        <v/>
      </c>
      <c r="L253" s="78" t="str">
        <f>+IF('36 -COSTOS OPERATIVOS'!J252=0,"",'36 -COSTOS OPERATIVOS'!L252/'36 -COSTOS OPERATIVOS'!J252-1)</f>
        <v/>
      </c>
    </row>
    <row r="254" spans="1:12">
      <c r="A254" s="46" t="s">
        <v>205</v>
      </c>
      <c r="B254" s="14" t="s">
        <v>89</v>
      </c>
      <c r="C254" s="78" t="str">
        <f>+IF('36 -COSTOS OPERATIVOS'!K121=0,"",'36 -COSTOS OPERATIVOS'!C253/'36 -COSTOS OPERATIVOS'!K121-1)</f>
        <v/>
      </c>
      <c r="D254" s="78" t="str">
        <f>+IF('36 -COSTOS OPERATIVOS'!L121=0,"",'36 -COSTOS OPERATIVOS'!D253/'36 -COSTOS OPERATIVOS'!L121-1)</f>
        <v/>
      </c>
      <c r="E254" s="78" t="str">
        <f>+IF('36 -COSTOS OPERATIVOS'!C253=0,"",'36 -COSTOS OPERATIVOS'!E253/'36 -COSTOS OPERATIVOS'!C253-1)</f>
        <v/>
      </c>
      <c r="F254" s="78" t="str">
        <f>+IF('36 -COSTOS OPERATIVOS'!D253=0,"",'36 -COSTOS OPERATIVOS'!F253/'36 -COSTOS OPERATIVOS'!D253-1)</f>
        <v/>
      </c>
      <c r="G254" s="78" t="str">
        <f>+IF('36 -COSTOS OPERATIVOS'!E253=0,"",'36 -COSTOS OPERATIVOS'!G253/'36 -COSTOS OPERATIVOS'!E253-1)</f>
        <v/>
      </c>
      <c r="H254" s="78" t="str">
        <f>+IF('36 -COSTOS OPERATIVOS'!F253=0,"",'36 -COSTOS OPERATIVOS'!H253/'36 -COSTOS OPERATIVOS'!F253-1)</f>
        <v/>
      </c>
      <c r="I254" s="78" t="str">
        <f>+IF('36 -COSTOS OPERATIVOS'!G253=0,"",'36 -COSTOS OPERATIVOS'!I253/'36 -COSTOS OPERATIVOS'!G253-1)</f>
        <v/>
      </c>
      <c r="J254" s="78" t="str">
        <f>+IF('36 -COSTOS OPERATIVOS'!H253=0,"",'36 -COSTOS OPERATIVOS'!J253/'36 -COSTOS OPERATIVOS'!H253-1)</f>
        <v/>
      </c>
      <c r="K254" s="78" t="str">
        <f>+IF('36 -COSTOS OPERATIVOS'!I253=0,"",'36 -COSTOS OPERATIVOS'!K253/'36 -COSTOS OPERATIVOS'!I253-1)</f>
        <v/>
      </c>
      <c r="L254" s="78" t="str">
        <f>+IF('36 -COSTOS OPERATIVOS'!J253=0,"",'36 -COSTOS OPERATIVOS'!L253/'36 -COSTOS OPERATIVOS'!J253-1)</f>
        <v/>
      </c>
    </row>
    <row r="255" spans="1:12">
      <c r="A255" s="46" t="s">
        <v>204</v>
      </c>
      <c r="B255" s="14" t="s">
        <v>90</v>
      </c>
      <c r="C255" s="78" t="str">
        <f>+IF('36 -COSTOS OPERATIVOS'!K122=0,"",'36 -COSTOS OPERATIVOS'!C254/'36 -COSTOS OPERATIVOS'!K122-1)</f>
        <v/>
      </c>
      <c r="D255" s="78" t="str">
        <f>+IF('36 -COSTOS OPERATIVOS'!L122=0,"",'36 -COSTOS OPERATIVOS'!D254/'36 -COSTOS OPERATIVOS'!L122-1)</f>
        <v/>
      </c>
      <c r="E255" s="78" t="str">
        <f>+IF('36 -COSTOS OPERATIVOS'!C254=0,"",'36 -COSTOS OPERATIVOS'!E254/'36 -COSTOS OPERATIVOS'!C254-1)</f>
        <v/>
      </c>
      <c r="F255" s="78" t="str">
        <f>+IF('36 -COSTOS OPERATIVOS'!D254=0,"",'36 -COSTOS OPERATIVOS'!F254/'36 -COSTOS OPERATIVOS'!D254-1)</f>
        <v/>
      </c>
      <c r="G255" s="78" t="str">
        <f>+IF('36 -COSTOS OPERATIVOS'!E254=0,"",'36 -COSTOS OPERATIVOS'!G254/'36 -COSTOS OPERATIVOS'!E254-1)</f>
        <v/>
      </c>
      <c r="H255" s="78" t="str">
        <f>+IF('36 -COSTOS OPERATIVOS'!F254=0,"",'36 -COSTOS OPERATIVOS'!H254/'36 -COSTOS OPERATIVOS'!F254-1)</f>
        <v/>
      </c>
      <c r="I255" s="78" t="str">
        <f>+IF('36 -COSTOS OPERATIVOS'!G254=0,"",'36 -COSTOS OPERATIVOS'!I254/'36 -COSTOS OPERATIVOS'!G254-1)</f>
        <v/>
      </c>
      <c r="J255" s="78" t="str">
        <f>+IF('36 -COSTOS OPERATIVOS'!H254=0,"",'36 -COSTOS OPERATIVOS'!J254/'36 -COSTOS OPERATIVOS'!H254-1)</f>
        <v/>
      </c>
      <c r="K255" s="78" t="str">
        <f>+IF('36 -COSTOS OPERATIVOS'!I254=0,"",'36 -COSTOS OPERATIVOS'!K254/'36 -COSTOS OPERATIVOS'!I254-1)</f>
        <v/>
      </c>
      <c r="L255" s="78" t="str">
        <f>+IF('36 -COSTOS OPERATIVOS'!J254=0,"",'36 -COSTOS OPERATIVOS'!L254/'36 -COSTOS OPERATIVOS'!J254-1)</f>
        <v/>
      </c>
    </row>
    <row r="256" spans="1:12">
      <c r="A256" s="46" t="s">
        <v>165</v>
      </c>
      <c r="B256" s="7" t="s">
        <v>91</v>
      </c>
      <c r="C256" s="78">
        <f>+IF('36 -COSTOS OPERATIVOS'!K123=0,"",'36 -COSTOS OPERATIVOS'!C255/'36 -COSTOS OPERATIVOS'!K123-1)</f>
        <v>-1</v>
      </c>
      <c r="D256" s="78" t="str">
        <f>+IF('36 -COSTOS OPERATIVOS'!L123=0,"",'36 -COSTOS OPERATIVOS'!D255/'36 -COSTOS OPERATIVOS'!L123-1)</f>
        <v/>
      </c>
      <c r="E256" s="78" t="str">
        <f>+IF('36 -COSTOS OPERATIVOS'!C255=0,"",'36 -COSTOS OPERATIVOS'!E255/'36 -COSTOS OPERATIVOS'!C255-1)</f>
        <v/>
      </c>
      <c r="F256" s="78" t="str">
        <f>+IF('36 -COSTOS OPERATIVOS'!D255=0,"",'36 -COSTOS OPERATIVOS'!F255/'36 -COSTOS OPERATIVOS'!D255-1)</f>
        <v/>
      </c>
      <c r="G256" s="78" t="str">
        <f>+IF('36 -COSTOS OPERATIVOS'!E255=0,"",'36 -COSTOS OPERATIVOS'!G255/'36 -COSTOS OPERATIVOS'!E255-1)</f>
        <v/>
      </c>
      <c r="H256" s="78" t="str">
        <f>+IF('36 -COSTOS OPERATIVOS'!F255=0,"",'36 -COSTOS OPERATIVOS'!H255/'36 -COSTOS OPERATIVOS'!F255-1)</f>
        <v/>
      </c>
      <c r="I256" s="78" t="str">
        <f>+IF('36 -COSTOS OPERATIVOS'!G255=0,"",'36 -COSTOS OPERATIVOS'!I255/'36 -COSTOS OPERATIVOS'!G255-1)</f>
        <v/>
      </c>
      <c r="J256" s="78" t="str">
        <f>+IF('36 -COSTOS OPERATIVOS'!H255=0,"",'36 -COSTOS OPERATIVOS'!J255/'36 -COSTOS OPERATIVOS'!H255-1)</f>
        <v/>
      </c>
      <c r="K256" s="78" t="str">
        <f>+IF('36 -COSTOS OPERATIVOS'!I255=0,"",'36 -COSTOS OPERATIVOS'!K255/'36 -COSTOS OPERATIVOS'!I255-1)</f>
        <v/>
      </c>
      <c r="L256" s="78" t="str">
        <f>+IF('36 -COSTOS OPERATIVOS'!J255=0,"",'36 -COSTOS OPERATIVOS'!L255/'36 -COSTOS OPERATIVOS'!J255-1)</f>
        <v/>
      </c>
    </row>
    <row r="257" spans="1:12">
      <c r="A257" s="46" t="s">
        <v>166</v>
      </c>
      <c r="B257" s="14" t="s">
        <v>167</v>
      </c>
      <c r="C257" s="78">
        <f>+IF('36 -COSTOS OPERATIVOS'!K124=0,"",'36 -COSTOS OPERATIVOS'!C256/'36 -COSTOS OPERATIVOS'!K124-1)</f>
        <v>-1</v>
      </c>
      <c r="D257" s="78" t="str">
        <f>+IF('36 -COSTOS OPERATIVOS'!L124=0,"",'36 -COSTOS OPERATIVOS'!D256/'36 -COSTOS OPERATIVOS'!L124-1)</f>
        <v/>
      </c>
      <c r="E257" s="78" t="str">
        <f>+IF('36 -COSTOS OPERATIVOS'!C256=0,"",'36 -COSTOS OPERATIVOS'!E256/'36 -COSTOS OPERATIVOS'!C256-1)</f>
        <v/>
      </c>
      <c r="F257" s="78" t="str">
        <f>+IF('36 -COSTOS OPERATIVOS'!D256=0,"",'36 -COSTOS OPERATIVOS'!F256/'36 -COSTOS OPERATIVOS'!D256-1)</f>
        <v/>
      </c>
      <c r="G257" s="78" t="str">
        <f>+IF('36 -COSTOS OPERATIVOS'!E256=0,"",'36 -COSTOS OPERATIVOS'!G256/'36 -COSTOS OPERATIVOS'!E256-1)</f>
        <v/>
      </c>
      <c r="H257" s="78" t="str">
        <f>+IF('36 -COSTOS OPERATIVOS'!F256=0,"",'36 -COSTOS OPERATIVOS'!H256/'36 -COSTOS OPERATIVOS'!F256-1)</f>
        <v/>
      </c>
      <c r="I257" s="78" t="str">
        <f>+IF('36 -COSTOS OPERATIVOS'!G256=0,"",'36 -COSTOS OPERATIVOS'!I256/'36 -COSTOS OPERATIVOS'!G256-1)</f>
        <v/>
      </c>
      <c r="J257" s="78" t="str">
        <f>+IF('36 -COSTOS OPERATIVOS'!H256=0,"",'36 -COSTOS OPERATIVOS'!J256/'36 -COSTOS OPERATIVOS'!H256-1)</f>
        <v/>
      </c>
      <c r="K257" s="78" t="str">
        <f>+IF('36 -COSTOS OPERATIVOS'!I256=0,"",'36 -COSTOS OPERATIVOS'!K256/'36 -COSTOS OPERATIVOS'!I256-1)</f>
        <v/>
      </c>
      <c r="L257" s="78" t="str">
        <f>+IF('36 -COSTOS OPERATIVOS'!J256=0,"",'36 -COSTOS OPERATIVOS'!L256/'36 -COSTOS OPERATIVOS'!J256-1)</f>
        <v/>
      </c>
    </row>
    <row r="258" spans="1:12">
      <c r="A258" s="47" t="s">
        <v>168</v>
      </c>
      <c r="B258" s="14" t="s">
        <v>92</v>
      </c>
      <c r="C258" s="78" t="str">
        <f>+IF('36 -COSTOS OPERATIVOS'!K125=0,"",'36 -COSTOS OPERATIVOS'!C257/'36 -COSTOS OPERATIVOS'!K125-1)</f>
        <v/>
      </c>
      <c r="D258" s="78" t="str">
        <f>+IF('36 -COSTOS OPERATIVOS'!L125=0,"",'36 -COSTOS OPERATIVOS'!D257/'36 -COSTOS OPERATIVOS'!L125-1)</f>
        <v/>
      </c>
      <c r="E258" s="78" t="str">
        <f>+IF('36 -COSTOS OPERATIVOS'!C257=0,"",'36 -COSTOS OPERATIVOS'!E257/'36 -COSTOS OPERATIVOS'!C257-1)</f>
        <v/>
      </c>
      <c r="F258" s="78" t="str">
        <f>+IF('36 -COSTOS OPERATIVOS'!D257=0,"",'36 -COSTOS OPERATIVOS'!F257/'36 -COSTOS OPERATIVOS'!D257-1)</f>
        <v/>
      </c>
      <c r="G258" s="78" t="str">
        <f>+IF('36 -COSTOS OPERATIVOS'!E257=0,"",'36 -COSTOS OPERATIVOS'!G257/'36 -COSTOS OPERATIVOS'!E257-1)</f>
        <v/>
      </c>
      <c r="H258" s="78" t="str">
        <f>+IF('36 -COSTOS OPERATIVOS'!F257=0,"",'36 -COSTOS OPERATIVOS'!H257/'36 -COSTOS OPERATIVOS'!F257-1)</f>
        <v/>
      </c>
      <c r="I258" s="78" t="str">
        <f>+IF('36 -COSTOS OPERATIVOS'!G257=0,"",'36 -COSTOS OPERATIVOS'!I257/'36 -COSTOS OPERATIVOS'!G257-1)</f>
        <v/>
      </c>
      <c r="J258" s="78" t="str">
        <f>+IF('36 -COSTOS OPERATIVOS'!H257=0,"",'36 -COSTOS OPERATIVOS'!J257/'36 -COSTOS OPERATIVOS'!H257-1)</f>
        <v/>
      </c>
      <c r="K258" s="78" t="str">
        <f>+IF('36 -COSTOS OPERATIVOS'!I257=0,"",'36 -COSTOS OPERATIVOS'!K257/'36 -COSTOS OPERATIVOS'!I257-1)</f>
        <v/>
      </c>
      <c r="L258" s="78" t="str">
        <f>+IF('36 -COSTOS OPERATIVOS'!J257=0,"",'36 -COSTOS OPERATIVOS'!L257/'36 -COSTOS OPERATIVOS'!J257-1)</f>
        <v/>
      </c>
    </row>
    <row r="259" spans="1:12">
      <c r="A259" s="48"/>
      <c r="B259" s="11" t="s">
        <v>38</v>
      </c>
      <c r="C259" s="78" t="str">
        <f>+IF('36 -COSTOS OPERATIVOS'!K126=0,"",'36 -COSTOS OPERATIVOS'!C258/'36 -COSTOS OPERATIVOS'!K126-1)</f>
        <v/>
      </c>
      <c r="D259" s="78" t="str">
        <f>+IF('36 -COSTOS OPERATIVOS'!L126=0,"",'36 -COSTOS OPERATIVOS'!D258/'36 -COSTOS OPERATIVOS'!L126-1)</f>
        <v/>
      </c>
      <c r="E259" s="78" t="str">
        <f>+IF('36 -COSTOS OPERATIVOS'!C258=0,"",'36 -COSTOS OPERATIVOS'!E258/'36 -COSTOS OPERATIVOS'!C258-1)</f>
        <v/>
      </c>
      <c r="F259" s="78" t="str">
        <f>+IF('36 -COSTOS OPERATIVOS'!D258=0,"",'36 -COSTOS OPERATIVOS'!F258/'36 -COSTOS OPERATIVOS'!D258-1)</f>
        <v/>
      </c>
      <c r="G259" s="78" t="str">
        <f>+IF('36 -COSTOS OPERATIVOS'!E258=0,"",'36 -COSTOS OPERATIVOS'!G258/'36 -COSTOS OPERATIVOS'!E258-1)</f>
        <v/>
      </c>
      <c r="H259" s="78" t="str">
        <f>+IF('36 -COSTOS OPERATIVOS'!F258=0,"",'36 -COSTOS OPERATIVOS'!H258/'36 -COSTOS OPERATIVOS'!F258-1)</f>
        <v/>
      </c>
      <c r="I259" s="78" t="str">
        <f>+IF('36 -COSTOS OPERATIVOS'!G258=0,"",'36 -COSTOS OPERATIVOS'!I258/'36 -COSTOS OPERATIVOS'!G258-1)</f>
        <v/>
      </c>
      <c r="J259" s="78" t="str">
        <f>+IF('36 -COSTOS OPERATIVOS'!H258=0,"",'36 -COSTOS OPERATIVOS'!J258/'36 -COSTOS OPERATIVOS'!H258-1)</f>
        <v/>
      </c>
      <c r="K259" s="78" t="str">
        <f>+IF('36 -COSTOS OPERATIVOS'!I258=0,"",'36 -COSTOS OPERATIVOS'!K258/'36 -COSTOS OPERATIVOS'!I258-1)</f>
        <v/>
      </c>
      <c r="L259" s="78" t="str">
        <f>+IF('36 -COSTOS OPERATIVOS'!J258=0,"",'36 -COSTOS OPERATIVOS'!L258/'36 -COSTOS OPERATIVOS'!J258-1)</f>
        <v/>
      </c>
    </row>
    <row r="260" spans="1:12" ht="15" thickBot="1">
      <c r="A260" s="49"/>
      <c r="B260" s="20" t="s">
        <v>38</v>
      </c>
      <c r="C260" s="78" t="str">
        <f>+IF('36 -COSTOS OPERATIVOS'!K127=0,"",'36 -COSTOS OPERATIVOS'!C259/'36 -COSTOS OPERATIVOS'!K127-1)</f>
        <v/>
      </c>
      <c r="D260" s="78" t="str">
        <f>+IF('36 -COSTOS OPERATIVOS'!L127=0,"",'36 -COSTOS OPERATIVOS'!D259/'36 -COSTOS OPERATIVOS'!L127-1)</f>
        <v/>
      </c>
      <c r="E260" s="78" t="str">
        <f>+IF('36 -COSTOS OPERATIVOS'!C259=0,"",'36 -COSTOS OPERATIVOS'!E259/'36 -COSTOS OPERATIVOS'!C259-1)</f>
        <v/>
      </c>
      <c r="F260" s="78" t="str">
        <f>+IF('36 -COSTOS OPERATIVOS'!D259=0,"",'36 -COSTOS OPERATIVOS'!F259/'36 -COSTOS OPERATIVOS'!D259-1)</f>
        <v/>
      </c>
      <c r="G260" s="78" t="str">
        <f>+IF('36 -COSTOS OPERATIVOS'!E259=0,"",'36 -COSTOS OPERATIVOS'!G259/'36 -COSTOS OPERATIVOS'!E259-1)</f>
        <v/>
      </c>
      <c r="H260" s="78" t="str">
        <f>+IF('36 -COSTOS OPERATIVOS'!F259=0,"",'36 -COSTOS OPERATIVOS'!H259/'36 -COSTOS OPERATIVOS'!F259-1)</f>
        <v/>
      </c>
      <c r="I260" s="78" t="str">
        <f>+IF('36 -COSTOS OPERATIVOS'!G259=0,"",'36 -COSTOS OPERATIVOS'!I259/'36 -COSTOS OPERATIVOS'!G259-1)</f>
        <v/>
      </c>
      <c r="J260" s="78" t="str">
        <f>+IF('36 -COSTOS OPERATIVOS'!H259=0,"",'36 -COSTOS OPERATIVOS'!J259/'36 -COSTOS OPERATIVOS'!H259-1)</f>
        <v/>
      </c>
      <c r="K260" s="78" t="str">
        <f>+IF('36 -COSTOS OPERATIVOS'!I259=0,"",'36 -COSTOS OPERATIVOS'!K259/'36 -COSTOS OPERATIVOS'!I259-1)</f>
        <v/>
      </c>
      <c r="L260" s="78" t="str">
        <f>+IF('36 -COSTOS OPERATIVOS'!J259=0,"",'36 -COSTOS OPERATIVOS'!L259/'36 -COSTOS OPERATIVOS'!J259-1)</f>
        <v/>
      </c>
    </row>
  </sheetData>
  <mergeCells count="16">
    <mergeCell ref="C12:L12"/>
    <mergeCell ref="A12:A14"/>
    <mergeCell ref="B12:B14"/>
    <mergeCell ref="A145:A147"/>
    <mergeCell ref="B145:B147"/>
    <mergeCell ref="C145:L145"/>
    <mergeCell ref="C13:D13"/>
    <mergeCell ref="E13:F13"/>
    <mergeCell ref="G13:H13"/>
    <mergeCell ref="I13:J13"/>
    <mergeCell ref="K13:L13"/>
    <mergeCell ref="C146:D146"/>
    <mergeCell ref="E146:F146"/>
    <mergeCell ref="G146:H146"/>
    <mergeCell ref="I146:J146"/>
    <mergeCell ref="K146:L146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62"/>
  <sheetViews>
    <sheetView topLeftCell="B1" workbookViewId="0">
      <selection activeCell="E15" sqref="E15"/>
    </sheetView>
  </sheetViews>
  <sheetFormatPr baseColWidth="10" defaultRowHeight="14.4"/>
  <cols>
    <col min="1" max="1" width="17.88671875" style="42" bestFit="1" customWidth="1"/>
    <col min="2" max="2" width="41" bestFit="1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42"/>
      <c r="B1" s="2"/>
    </row>
    <row r="2" spans="1:12" s="1" customFormat="1" ht="10.199999999999999">
      <c r="A2" s="42"/>
    </row>
    <row r="3" spans="1:12" s="1" customFormat="1" ht="10.199999999999999">
      <c r="A3" s="42"/>
    </row>
    <row r="4" spans="1:12" s="1" customFormat="1" ht="10.8" thickBot="1">
      <c r="A4" s="42"/>
    </row>
    <row r="5" spans="1:12" s="1" customFormat="1" ht="10.8" thickBot="1">
      <c r="A5" s="42"/>
      <c r="B5" s="3" t="s">
        <v>0</v>
      </c>
    </row>
    <row r="6" spans="1:12" s="1" customFormat="1" ht="10.199999999999999">
      <c r="A6" s="42"/>
      <c r="C6" s="4"/>
    </row>
    <row r="7" spans="1:12" s="1" customFormat="1" ht="10.199999999999999">
      <c r="A7" s="42"/>
      <c r="C7" s="4"/>
    </row>
    <row r="8" spans="1:12" s="1" customFormat="1" ht="10.199999999999999">
      <c r="A8" s="42"/>
      <c r="B8" s="5" t="s">
        <v>2</v>
      </c>
      <c r="C8" s="4"/>
    </row>
    <row r="9" spans="1:12" s="1" customFormat="1" ht="10.199999999999999">
      <c r="A9" s="42"/>
      <c r="C9" s="4"/>
    </row>
    <row r="10" spans="1:12" s="1" customFormat="1" ht="10.199999999999999">
      <c r="A10" s="42"/>
      <c r="C10" s="4"/>
    </row>
    <row r="11" spans="1:12" ht="15" thickBot="1"/>
    <row r="12" spans="1:12" ht="15" thickBot="1">
      <c r="A12" s="119" t="s">
        <v>172</v>
      </c>
      <c r="B12" s="96" t="s">
        <v>173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8"/>
    </row>
    <row r="13" spans="1:12">
      <c r="A13" s="120"/>
      <c r="B13" s="97"/>
      <c r="C13" s="122" t="s">
        <v>6</v>
      </c>
      <c r="D13" s="123"/>
      <c r="E13" s="122" t="s">
        <v>7</v>
      </c>
      <c r="F13" s="123"/>
      <c r="G13" s="122" t="s">
        <v>8</v>
      </c>
      <c r="H13" s="123"/>
      <c r="I13" s="122" t="s">
        <v>9</v>
      </c>
      <c r="J13" s="123"/>
      <c r="K13" s="128" t="s">
        <v>10</v>
      </c>
      <c r="L13" s="129"/>
    </row>
    <row r="14" spans="1:12" ht="15" thickBot="1">
      <c r="A14" s="121"/>
      <c r="B14" s="98"/>
      <c r="C14" s="22" t="s">
        <v>209</v>
      </c>
      <c r="D14" s="23" t="s">
        <v>210</v>
      </c>
      <c r="E14" s="22" t="s">
        <v>209</v>
      </c>
      <c r="F14" s="23" t="s">
        <v>210</v>
      </c>
      <c r="G14" s="22" t="s">
        <v>209</v>
      </c>
      <c r="H14" s="23" t="s">
        <v>210</v>
      </c>
      <c r="I14" s="22" t="s">
        <v>209</v>
      </c>
      <c r="J14" s="23" t="s">
        <v>210</v>
      </c>
      <c r="K14" s="22" t="s">
        <v>209</v>
      </c>
      <c r="L14" s="23" t="s">
        <v>210</v>
      </c>
    </row>
    <row r="15" spans="1:12" ht="15" thickBot="1">
      <c r="A15" s="43" t="s">
        <v>119</v>
      </c>
      <c r="B15" s="6" t="s">
        <v>207</v>
      </c>
      <c r="C15" s="85">
        <f>+IF('36 - GASTOS ADMINISTRATIVOS'!C15=0,"",'36 - GASTOS ADMINISTRATIVOS'!E15/'36 - GASTOS ADMINISTRATIVOS'!C15-1)</f>
        <v>-2.5986891720460759E-2</v>
      </c>
      <c r="D15" s="78">
        <f>+IF('36 - GASTOS ADMINISTRATIVOS'!D15=0,"",'36 - GASTOS ADMINISTRATIVOS'!F15/'36 - GASTOS ADMINISTRATIVOS'!D15-1)</f>
        <v>1.2774545930242036</v>
      </c>
      <c r="E15" s="78">
        <f>+IF('36 - GASTOS ADMINISTRATIVOS'!E15=0,"",'36 - GASTOS ADMINISTRATIVOS'!G15/'36 - GASTOS ADMINISTRATIVOS'!E15-1)</f>
        <v>4.5608663327324495E-2</v>
      </c>
      <c r="F15" s="78">
        <f>+IF('36 - GASTOS ADMINISTRATIVOS'!F15=0,"",'36 - GASTOS ADMINISTRATIVOS'!H15/'36 - GASTOS ADMINISTRATIVOS'!F15-1)</f>
        <v>2.5447542177107874E-2</v>
      </c>
      <c r="G15" s="78">
        <f>+IF('36 - GASTOS ADMINISTRATIVOS'!G15=0,"",'36 - GASTOS ADMINISTRATIVOS'!I15/'36 - GASTOS ADMINISTRATIVOS'!G15-1)</f>
        <v>-0.27196447526841083</v>
      </c>
      <c r="H15" s="78">
        <f>+IF('36 - GASTOS ADMINISTRATIVOS'!H15=0,"",'36 - GASTOS ADMINISTRATIVOS'!J15/'36 - GASTOS ADMINISTRATIVOS'!H15-1)</f>
        <v>-0.29314215749348183</v>
      </c>
      <c r="I15" s="78">
        <f>+IF('36 - GASTOS ADMINISTRATIVOS'!I15=0,"",'36 - GASTOS ADMINISTRATIVOS'!K15/'36 - GASTOS ADMINISTRATIVOS'!I15-1)</f>
        <v>-0.11052765522585406</v>
      </c>
      <c r="J15" s="78">
        <f>+IF('36 - GASTOS ADMINISTRATIVOS'!J15=0,"",'36 - GASTOS ADMINISTRATIVOS'!L15/'36 - GASTOS ADMINISTRATIVOS'!J15-1)</f>
        <v>-0.46940975479071612</v>
      </c>
      <c r="K15" s="78">
        <f>+IF('36 - GASTOS ADMINISTRATIVOS'!C15=0,"",'36 - GASTOS ADMINISTRATIVOS'!K15/'36 - GASTOS ADMINISTRATIVOS'!C15-1)</f>
        <v>-0.34049362853491294</v>
      </c>
      <c r="L15" s="78">
        <f>+IF('36 - GASTOS ADMINISTRATIVOS'!D15=0,"",'36 - GASTOS ADMINISTRATIVOS'!L15/'36 - GASTOS ADMINISTRATIVOS'!D15-1)</f>
        <v>-0.12410001773416701</v>
      </c>
    </row>
    <row r="16" spans="1:12">
      <c r="A16" s="44" t="s">
        <v>118</v>
      </c>
      <c r="B16" s="7" t="s">
        <v>11</v>
      </c>
      <c r="C16" s="78">
        <f>+IF('36 - GASTOS ADMINISTRATIVOS'!C16=0,"",'36 - GASTOS ADMINISTRATIVOS'!E16/'36 - GASTOS ADMINISTRATIVOS'!C16-1)</f>
        <v>3.9287151578586865E-2</v>
      </c>
      <c r="D16" s="78">
        <f>+IF('36 - GASTOS ADMINISTRATIVOS'!D16=0,"",'36 - GASTOS ADMINISTRATIVOS'!F16/'36 - GASTOS ADMINISTRATIVOS'!D16-1)</f>
        <v>-0.11704951000997288</v>
      </c>
      <c r="E16" s="78">
        <f>+IF('36 - GASTOS ADMINISTRATIVOS'!E16=0,"",'36 - GASTOS ADMINISTRATIVOS'!G16/'36 - GASTOS ADMINISTRATIVOS'!E16-1)</f>
        <v>1.8788463274709954E-2</v>
      </c>
      <c r="F16" s="78">
        <f>+IF('36 - GASTOS ADMINISTRATIVOS'!F16=0,"",'36 - GASTOS ADMINISTRATIVOS'!H16/'36 - GASTOS ADMINISTRATIVOS'!F16-1)</f>
        <v>0.10717587023657371</v>
      </c>
      <c r="G16" s="78">
        <f>+IF('36 - GASTOS ADMINISTRATIVOS'!G16=0,"",'36 - GASTOS ADMINISTRATIVOS'!I16/'36 - GASTOS ADMINISTRATIVOS'!G16-1)</f>
        <v>-0.28835528937017962</v>
      </c>
      <c r="H16" s="78">
        <f>+IF('36 - GASTOS ADMINISTRATIVOS'!H16=0,"",'36 - GASTOS ADMINISTRATIVOS'!J16/'36 - GASTOS ADMINISTRATIVOS'!H16-1)</f>
        <v>4.7360576901414042E-3</v>
      </c>
      <c r="I16" s="78">
        <f>+IF('36 - GASTOS ADMINISTRATIVOS'!I16=0,"",'36 - GASTOS ADMINISTRATIVOS'!K16/'36 - GASTOS ADMINISTRATIVOS'!I16-1)</f>
        <v>-5.5916818015074532E-2</v>
      </c>
      <c r="J16" s="78">
        <f>+IF('36 - GASTOS ADMINISTRATIVOS'!J16=0,"",'36 - GASTOS ADMINISTRATIVOS'!L16/'36 - GASTOS ADMINISTRATIVOS'!J16-1)</f>
        <v>-6.1329574446868262E-2</v>
      </c>
      <c r="K16" s="78">
        <f>+IF('36 - GASTOS ADMINISTRATIVOS'!C16=0,"",'36 - GASTOS ADMINISTRATIVOS'!K16/'36 - GASTOS ADMINISTRATIVOS'!C16-1)</f>
        <v>-0.28863406641832734</v>
      </c>
      <c r="L16" s="78">
        <f>+IF('36 - GASTOS ADMINISTRATIVOS'!D16=0,"",'36 - GASTOS ADMINISTRATIVOS'!L16/'36 - GASTOS ADMINISTRATIVOS'!D16-1)</f>
        <v>-7.8027245286045877E-2</v>
      </c>
    </row>
    <row r="17" spans="1:12">
      <c r="A17" s="45" t="s">
        <v>117</v>
      </c>
      <c r="B17" s="8" t="s">
        <v>12</v>
      </c>
      <c r="C17" s="78">
        <f>+IF('36 - GASTOS ADMINISTRATIVOS'!C17=0,"",'36 - GASTOS ADMINISTRATIVOS'!E17/'36 - GASTOS ADMINISTRATIVOS'!C17-1)</f>
        <v>5.0737375472222235E-2</v>
      </c>
      <c r="D17" s="78" t="str">
        <f>+IF('36 - GASTOS ADMINISTRATIVOS'!D17=0,"",'36 - GASTOS ADMINISTRATIVOS'!F17/'36 - GASTOS ADMINISTRATIVOS'!D17-1)</f>
        <v/>
      </c>
      <c r="E17" s="78">
        <f>+IF('36 - GASTOS ADMINISTRATIVOS'!E17=0,"",'36 - GASTOS ADMINISTRATIVOS'!G17/'36 - GASTOS ADMINISTRATIVOS'!E17-1)</f>
        <v>-2.0397592239033036E-2</v>
      </c>
      <c r="F17" s="78" t="str">
        <f>+IF('36 - GASTOS ADMINISTRATIVOS'!F17=0,"",'36 - GASTOS ADMINISTRATIVOS'!H17/'36 - GASTOS ADMINISTRATIVOS'!F17-1)</f>
        <v/>
      </c>
      <c r="G17" s="78">
        <f>+IF('36 - GASTOS ADMINISTRATIVOS'!G17=0,"",'36 - GASTOS ADMINISTRATIVOS'!I17/'36 - GASTOS ADMINISTRATIVOS'!G17-1)</f>
        <v>-7.4353131906608416E-2</v>
      </c>
      <c r="H17" s="78" t="str">
        <f>+IF('36 - GASTOS ADMINISTRATIVOS'!H17=0,"",'36 - GASTOS ADMINISTRATIVOS'!J17/'36 - GASTOS ADMINISTRATIVOS'!H17-1)</f>
        <v/>
      </c>
      <c r="I17" s="78">
        <f>+IF('36 - GASTOS ADMINISTRATIVOS'!I17=0,"",'36 - GASTOS ADMINISTRATIVOS'!K17/'36 - GASTOS ADMINISTRATIVOS'!I17-1)</f>
        <v>-6.1950297429993917E-2</v>
      </c>
      <c r="J17" s="78" t="str">
        <f>+IF('36 - GASTOS ADMINISTRATIVOS'!J17=0,"",'36 - GASTOS ADMINISTRATIVOS'!L17/'36 - GASTOS ADMINISTRATIVOS'!J17-1)</f>
        <v/>
      </c>
      <c r="K17" s="78">
        <f>+IF('36 - GASTOS ADMINISTRATIVOS'!C17=0,"",'36 - GASTOS ADMINISTRATIVOS'!K17/'36 - GASTOS ADMINISTRATIVOS'!C17-1)</f>
        <v>-0.10625173705796198</v>
      </c>
      <c r="L17" s="78" t="str">
        <f>+IF('36 - GASTOS ADMINISTRATIVOS'!D17=0,"",'36 - GASTOS ADMINISTRATIVOS'!L17/'36 - GASTOS ADMINISTRATIVOS'!D17-1)</f>
        <v/>
      </c>
    </row>
    <row r="18" spans="1:12">
      <c r="A18" s="45" t="s">
        <v>99</v>
      </c>
      <c r="B18" s="9" t="s">
        <v>13</v>
      </c>
      <c r="C18" s="78">
        <f>+IF('36 - GASTOS ADMINISTRATIVOS'!C18=0,"",'36 - GASTOS ADMINISTRATIVOS'!E18/'36 - GASTOS ADMINISTRATIVOS'!C18-1)</f>
        <v>5.5588196704422499E-2</v>
      </c>
      <c r="D18" s="78" t="str">
        <f>+IF('36 - GASTOS ADMINISTRATIVOS'!D18=0,"",'36 - GASTOS ADMINISTRATIVOS'!F18/'36 - GASTOS ADMINISTRATIVOS'!D18-1)</f>
        <v/>
      </c>
      <c r="E18" s="78">
        <f>+IF('36 - GASTOS ADMINISTRATIVOS'!E18=0,"",'36 - GASTOS ADMINISTRATIVOS'!G18/'36 - GASTOS ADMINISTRATIVOS'!E18-1)</f>
        <v>-1.1396739153179292E-2</v>
      </c>
      <c r="F18" s="78" t="str">
        <f>+IF('36 - GASTOS ADMINISTRATIVOS'!F18=0,"",'36 - GASTOS ADMINISTRATIVOS'!H18/'36 - GASTOS ADMINISTRATIVOS'!F18-1)</f>
        <v/>
      </c>
      <c r="G18" s="78">
        <f>+IF('36 - GASTOS ADMINISTRATIVOS'!G18=0,"",'36 - GASTOS ADMINISTRATIVOS'!I18/'36 - GASTOS ADMINISTRATIVOS'!G18-1)</f>
        <v>-9.6358968693345814E-2</v>
      </c>
      <c r="H18" s="78" t="str">
        <f>+IF('36 - GASTOS ADMINISTRATIVOS'!H18=0,"",'36 - GASTOS ADMINISTRATIVOS'!J18/'36 - GASTOS ADMINISTRATIVOS'!H18-1)</f>
        <v/>
      </c>
      <c r="I18" s="78">
        <f>+IF('36 - GASTOS ADMINISTRATIVOS'!I18=0,"",'36 - GASTOS ADMINISTRATIVOS'!K18/'36 - GASTOS ADMINISTRATIVOS'!I18-1)</f>
        <v>-4.9156741826431705E-2</v>
      </c>
      <c r="J18" s="78" t="str">
        <f>+IF('36 - GASTOS ADMINISTRATIVOS'!J18=0,"",'36 - GASTOS ADMINISTRATIVOS'!L18/'36 - GASTOS ADMINISTRATIVOS'!J18-1)</f>
        <v/>
      </c>
      <c r="K18" s="78">
        <f>+IF('36 - GASTOS ADMINISTRATIVOS'!C18=0,"",'36 - GASTOS ADMINISTRATIVOS'!K18/'36 - GASTOS ADMINISTRATIVOS'!C18-1)</f>
        <v>-0.10335312726747115</v>
      </c>
      <c r="L18" s="78" t="str">
        <f>+IF('36 - GASTOS ADMINISTRATIVOS'!D18=0,"",'36 - GASTOS ADMINISTRATIVOS'!L18/'36 - GASTOS ADMINISTRATIVOS'!D18-1)</f>
        <v/>
      </c>
    </row>
    <row r="19" spans="1:12">
      <c r="A19" s="46" t="s">
        <v>100</v>
      </c>
      <c r="B19" s="10" t="s">
        <v>14</v>
      </c>
      <c r="C19" s="78" t="str">
        <f>+IF('36 - GASTOS ADMINISTRATIVOS'!C19=0,"",'36 - GASTOS ADMINISTRATIVOS'!E19/'36 - GASTOS ADMINISTRATIVOS'!C19-1)</f>
        <v/>
      </c>
      <c r="D19" s="78" t="str">
        <f>+IF('36 - GASTOS ADMINISTRATIVOS'!D19=0,"",'36 - GASTOS ADMINISTRATIVOS'!F19/'36 - GASTOS ADMINISTRATIVOS'!D19-1)</f>
        <v/>
      </c>
      <c r="E19" s="78" t="str">
        <f>+IF('36 - GASTOS ADMINISTRATIVOS'!E19=0,"",'36 - GASTOS ADMINISTRATIVOS'!G19/'36 - GASTOS ADMINISTRATIVOS'!E19-1)</f>
        <v/>
      </c>
      <c r="F19" s="78" t="str">
        <f>+IF('36 - GASTOS ADMINISTRATIVOS'!F19=0,"",'36 - GASTOS ADMINISTRATIVOS'!H19/'36 - GASTOS ADMINISTRATIVOS'!F19-1)</f>
        <v/>
      </c>
      <c r="G19" s="78" t="str">
        <f>+IF('36 - GASTOS ADMINISTRATIVOS'!G19=0,"",'36 - GASTOS ADMINISTRATIVOS'!I19/'36 - GASTOS ADMINISTRATIVOS'!G19-1)</f>
        <v/>
      </c>
      <c r="H19" s="78" t="str">
        <f>+IF('36 - GASTOS ADMINISTRATIVOS'!H19=0,"",'36 - GASTOS ADMINISTRATIVOS'!J19/'36 - GASTOS ADMINISTRATIVOS'!H19-1)</f>
        <v/>
      </c>
      <c r="I19" s="78" t="str">
        <f>+IF('36 - GASTOS ADMINISTRATIVOS'!I19=0,"",'36 - GASTOS ADMINISTRATIVOS'!K19/'36 - GASTOS ADMINISTRATIVOS'!I19-1)</f>
        <v/>
      </c>
      <c r="J19" s="78" t="str">
        <f>+IF('36 - GASTOS ADMINISTRATIVOS'!J19=0,"",'36 - GASTOS ADMINISTRATIVOS'!L19/'36 - GASTOS ADMINISTRATIVOS'!J19-1)</f>
        <v/>
      </c>
      <c r="K19" s="78" t="str">
        <f>+IF('36 - GASTOS ADMINISTRATIVOS'!C19=0,"",'36 - GASTOS ADMINISTRATIVOS'!K19/'36 - GASTOS ADMINISTRATIVOS'!C19-1)</f>
        <v/>
      </c>
      <c r="L19" s="78" t="str">
        <f>+IF('36 - GASTOS ADMINISTRATIVOS'!D19=0,"",'36 - GASTOS ADMINISTRATIVOS'!L19/'36 - GASTOS ADMINISTRATIVOS'!D19-1)</f>
        <v/>
      </c>
    </row>
    <row r="20" spans="1:12">
      <c r="A20" s="45" t="s">
        <v>101</v>
      </c>
      <c r="B20" s="9" t="s">
        <v>15</v>
      </c>
      <c r="C20" s="78">
        <f>+IF('36 - GASTOS ADMINISTRATIVOS'!C20=0,"",'36 - GASTOS ADMINISTRATIVOS'!E20/'36 - GASTOS ADMINISTRATIVOS'!C20-1)</f>
        <v>-0.27378358750907772</v>
      </c>
      <c r="D20" s="78" t="str">
        <f>+IF('36 - GASTOS ADMINISTRATIVOS'!D20=0,"",'36 - GASTOS ADMINISTRATIVOS'!F20/'36 - GASTOS ADMINISTRATIVOS'!D20-1)</f>
        <v/>
      </c>
      <c r="E20" s="78">
        <f>+IF('36 - GASTOS ADMINISTRATIVOS'!E20=0,"",'36 - GASTOS ADMINISTRATIVOS'!G20/'36 - GASTOS ADMINISTRATIVOS'!E20-1)</f>
        <v>-0.80131128848346633</v>
      </c>
      <c r="F20" s="78" t="str">
        <f>+IF('36 - GASTOS ADMINISTRATIVOS'!F20=0,"",'36 - GASTOS ADMINISTRATIVOS'!H20/'36 - GASTOS ADMINISTRATIVOS'!F20-1)</f>
        <v/>
      </c>
      <c r="G20" s="78">
        <f>+IF('36 - GASTOS ADMINISTRATIVOS'!G20=0,"",'36 - GASTOS ADMINISTRATIVOS'!I20/'36 - GASTOS ADMINISTRATIVOS'!G20-1)</f>
        <v>-3.5910589959692096E-2</v>
      </c>
      <c r="H20" s="78" t="str">
        <f>+IF('36 - GASTOS ADMINISTRATIVOS'!H20=0,"",'36 - GASTOS ADMINISTRATIVOS'!J20/'36 - GASTOS ADMINISTRATIVOS'!H20-1)</f>
        <v/>
      </c>
      <c r="I20" s="78">
        <f>+IF('36 - GASTOS ADMINISTRATIVOS'!I20=0,"",'36 - GASTOS ADMINISTRATIVOS'!K20/'36 - GASTOS ADMINISTRATIVOS'!I20-1)</f>
        <v>-1</v>
      </c>
      <c r="J20" s="78" t="str">
        <f>+IF('36 - GASTOS ADMINISTRATIVOS'!J20=0,"",'36 - GASTOS ADMINISTRATIVOS'!L20/'36 - GASTOS ADMINISTRATIVOS'!J20-1)</f>
        <v/>
      </c>
      <c r="K20" s="78">
        <f>+IF('36 - GASTOS ADMINISTRATIVOS'!C20=0,"",'36 - GASTOS ADMINISTRATIVOS'!K20/'36 - GASTOS ADMINISTRATIVOS'!C20-1)</f>
        <v>-1</v>
      </c>
      <c r="L20" s="78" t="str">
        <f>+IF('36 - GASTOS ADMINISTRATIVOS'!D20=0,"",'36 - GASTOS ADMINISTRATIVOS'!L20/'36 - GASTOS ADMINISTRATIVOS'!D20-1)</f>
        <v/>
      </c>
    </row>
    <row r="21" spans="1:12">
      <c r="A21" s="45" t="s">
        <v>102</v>
      </c>
      <c r="B21" s="9" t="s">
        <v>16</v>
      </c>
      <c r="C21" s="78" t="str">
        <f>+IF('36 - GASTOS ADMINISTRATIVOS'!C21=0,"",'36 - GASTOS ADMINISTRATIVOS'!E21/'36 - GASTOS ADMINISTRATIVOS'!C21-1)</f>
        <v/>
      </c>
      <c r="D21" s="78" t="str">
        <f>+IF('36 - GASTOS ADMINISTRATIVOS'!D21=0,"",'36 - GASTOS ADMINISTRATIVOS'!F21/'36 - GASTOS ADMINISTRATIVOS'!D21-1)</f>
        <v/>
      </c>
      <c r="E21" s="78" t="str">
        <f>+IF('36 - GASTOS ADMINISTRATIVOS'!E21=0,"",'36 - GASTOS ADMINISTRATIVOS'!G21/'36 - GASTOS ADMINISTRATIVOS'!E21-1)</f>
        <v/>
      </c>
      <c r="F21" s="78" t="str">
        <f>+IF('36 - GASTOS ADMINISTRATIVOS'!F21=0,"",'36 - GASTOS ADMINISTRATIVOS'!H21/'36 - GASTOS ADMINISTRATIVOS'!F21-1)</f>
        <v/>
      </c>
      <c r="G21" s="78" t="str">
        <f>+IF('36 - GASTOS ADMINISTRATIVOS'!G21=0,"",'36 - GASTOS ADMINISTRATIVOS'!I21/'36 - GASTOS ADMINISTRATIVOS'!G21-1)</f>
        <v/>
      </c>
      <c r="H21" s="78" t="str">
        <f>+IF('36 - GASTOS ADMINISTRATIVOS'!H21=0,"",'36 - GASTOS ADMINISTRATIVOS'!J21/'36 - GASTOS ADMINISTRATIVOS'!H21-1)</f>
        <v/>
      </c>
      <c r="I21" s="78" t="str">
        <f>+IF('36 - GASTOS ADMINISTRATIVOS'!I21=0,"",'36 - GASTOS ADMINISTRATIVOS'!K21/'36 - GASTOS ADMINISTRATIVOS'!I21-1)</f>
        <v/>
      </c>
      <c r="J21" s="78" t="str">
        <f>+IF('36 - GASTOS ADMINISTRATIVOS'!J21=0,"",'36 - GASTOS ADMINISTRATIVOS'!L21/'36 - GASTOS ADMINISTRATIVOS'!J21-1)</f>
        <v/>
      </c>
      <c r="K21" s="78" t="str">
        <f>+IF('36 - GASTOS ADMINISTRATIVOS'!C21=0,"",'36 - GASTOS ADMINISTRATIVOS'!K21/'36 - GASTOS ADMINISTRATIVOS'!C21-1)</f>
        <v/>
      </c>
      <c r="L21" s="78" t="str">
        <f>+IF('36 - GASTOS ADMINISTRATIVOS'!D21=0,"",'36 - GASTOS ADMINISTRATIVOS'!L21/'36 - GASTOS ADMINISTRATIVOS'!D21-1)</f>
        <v/>
      </c>
    </row>
    <row r="22" spans="1:12">
      <c r="A22" s="45" t="s">
        <v>103</v>
      </c>
      <c r="B22" s="9" t="s">
        <v>17</v>
      </c>
      <c r="C22" s="78">
        <f>+IF('36 - GASTOS ADMINISTRATIVOS'!C22=0,"",'36 - GASTOS ADMINISTRATIVOS'!E22/'36 - GASTOS ADMINISTRATIVOS'!C22-1)</f>
        <v>7.2856940610178889E-2</v>
      </c>
      <c r="D22" s="78" t="str">
        <f>+IF('36 - GASTOS ADMINISTRATIVOS'!D22=0,"",'36 - GASTOS ADMINISTRATIVOS'!F22/'36 - GASTOS ADMINISTRATIVOS'!D22-1)</f>
        <v/>
      </c>
      <c r="E22" s="78">
        <f>+IF('36 - GASTOS ADMINISTRATIVOS'!E22=0,"",'36 - GASTOS ADMINISTRATIVOS'!G22/'36 - GASTOS ADMINISTRATIVOS'!E22-1)</f>
        <v>-1.0403319658159771E-2</v>
      </c>
      <c r="F22" s="78" t="str">
        <f>+IF('36 - GASTOS ADMINISTRATIVOS'!F22=0,"",'36 - GASTOS ADMINISTRATIVOS'!H22/'36 - GASTOS ADMINISTRATIVOS'!F22-1)</f>
        <v/>
      </c>
      <c r="G22" s="78">
        <f>+IF('36 - GASTOS ADMINISTRATIVOS'!G22=0,"",'36 - GASTOS ADMINISTRATIVOS'!I22/'36 - GASTOS ADMINISTRATIVOS'!G22-1)</f>
        <v>-7.8756798131242034E-3</v>
      </c>
      <c r="H22" s="78" t="str">
        <f>+IF('36 - GASTOS ADMINISTRATIVOS'!H22=0,"",'36 - GASTOS ADMINISTRATIVOS'!J22/'36 - GASTOS ADMINISTRATIVOS'!H22-1)</f>
        <v/>
      </c>
      <c r="I22" s="78">
        <f>+IF('36 - GASTOS ADMINISTRATIVOS'!I22=0,"",'36 - GASTOS ADMINISTRATIVOS'!K22/'36 - GASTOS ADMINISTRATIVOS'!I22-1)</f>
        <v>-0.45195440642858686</v>
      </c>
      <c r="J22" s="78" t="str">
        <f>+IF('36 - GASTOS ADMINISTRATIVOS'!J22=0,"",'36 - GASTOS ADMINISTRATIVOS'!L22/'36 - GASTOS ADMINISTRATIVOS'!J22-1)</f>
        <v/>
      </c>
      <c r="K22" s="78">
        <f>+IF('36 - GASTOS ADMINISTRATIVOS'!C22=0,"",'36 - GASTOS ADMINISTRATIVOS'!K22/'36 - GASTOS ADMINISTRATIVOS'!C22-1)</f>
        <v>-0.42272489244253431</v>
      </c>
      <c r="L22" s="78" t="str">
        <f>+IF('36 - GASTOS ADMINISTRATIVOS'!D22=0,"",'36 - GASTOS ADMINISTRATIVOS'!L22/'36 - GASTOS ADMINISTRATIVOS'!D22-1)</f>
        <v/>
      </c>
    </row>
    <row r="23" spans="1:12">
      <c r="A23" s="45" t="s">
        <v>104</v>
      </c>
      <c r="B23" s="10" t="s">
        <v>18</v>
      </c>
      <c r="C23" s="78">
        <f>+IF('36 - GASTOS ADMINISTRATIVOS'!C23=0,"",'36 - GASTOS ADMINISTRATIVOS'!E23/'36 - GASTOS ADMINISTRATIVOS'!C23-1)</f>
        <v>0</v>
      </c>
      <c r="D23" s="78" t="str">
        <f>+IF('36 - GASTOS ADMINISTRATIVOS'!D23=0,"",'36 - GASTOS ADMINISTRATIVOS'!F23/'36 - GASTOS ADMINISTRATIVOS'!D23-1)</f>
        <v/>
      </c>
      <c r="E23" s="78">
        <f>+IF('36 - GASTOS ADMINISTRATIVOS'!E23=0,"",'36 - GASTOS ADMINISTRATIVOS'!G23/'36 - GASTOS ADMINISTRATIVOS'!E23-1)</f>
        <v>0</v>
      </c>
      <c r="F23" s="78" t="str">
        <f>+IF('36 - GASTOS ADMINISTRATIVOS'!F23=0,"",'36 - GASTOS ADMINISTRATIVOS'!H23/'36 - GASTOS ADMINISTRATIVOS'!F23-1)</f>
        <v/>
      </c>
      <c r="G23" s="78">
        <f>+IF('36 - GASTOS ADMINISTRATIVOS'!G23=0,"",'36 - GASTOS ADMINISTRATIVOS'!I23/'36 - GASTOS ADMINISTRATIVOS'!G23-1)</f>
        <v>3.629344867983586E-2</v>
      </c>
      <c r="H23" s="78" t="str">
        <f>+IF('36 - GASTOS ADMINISTRATIVOS'!H23=0,"",'36 - GASTOS ADMINISTRATIVOS'!J23/'36 - GASTOS ADMINISTRATIVOS'!H23-1)</f>
        <v/>
      </c>
      <c r="I23" s="78">
        <f>+IF('36 - GASTOS ADMINISTRATIVOS'!I23=0,"",'36 - GASTOS ADMINISTRATIVOS'!K23/'36 - GASTOS ADMINISTRATIVOS'!I23-1)</f>
        <v>-0.24258817807376898</v>
      </c>
      <c r="J23" s="78" t="str">
        <f>+IF('36 - GASTOS ADMINISTRATIVOS'!J23=0,"",'36 - GASTOS ADMINISTRATIVOS'!L23/'36 - GASTOS ADMINISTRATIVOS'!J23-1)</f>
        <v/>
      </c>
      <c r="K23" s="78">
        <f>+IF('36 - GASTOS ADMINISTRATIVOS'!C23=0,"",'36 - GASTOS ADMINISTRATIVOS'!K23/'36 - GASTOS ADMINISTRATIVOS'!C23-1)</f>
        <v>-0.21509909098518831</v>
      </c>
      <c r="L23" s="78" t="str">
        <f>+IF('36 - GASTOS ADMINISTRATIVOS'!D23=0,"",'36 - GASTOS ADMINISTRATIVOS'!L23/'36 - GASTOS ADMINISTRATIVOS'!D23-1)</f>
        <v/>
      </c>
    </row>
    <row r="24" spans="1:12">
      <c r="A24" s="45" t="s">
        <v>105</v>
      </c>
      <c r="B24" s="10" t="s">
        <v>19</v>
      </c>
      <c r="C24" s="78" t="str">
        <f>+IF('36 - GASTOS ADMINISTRATIVOS'!C24=0,"",'36 - GASTOS ADMINISTRATIVOS'!E24/'36 - GASTOS ADMINISTRATIVOS'!C24-1)</f>
        <v/>
      </c>
      <c r="D24" s="78" t="str">
        <f>+IF('36 - GASTOS ADMINISTRATIVOS'!D24=0,"",'36 - GASTOS ADMINISTRATIVOS'!F24/'36 - GASTOS ADMINISTRATIVOS'!D24-1)</f>
        <v/>
      </c>
      <c r="E24" s="78" t="str">
        <f>+IF('36 - GASTOS ADMINISTRATIVOS'!E24=0,"",'36 - GASTOS ADMINISTRATIVOS'!G24/'36 - GASTOS ADMINISTRATIVOS'!E24-1)</f>
        <v/>
      </c>
      <c r="F24" s="78" t="str">
        <f>+IF('36 - GASTOS ADMINISTRATIVOS'!F24=0,"",'36 - GASTOS ADMINISTRATIVOS'!H24/'36 - GASTOS ADMINISTRATIVOS'!F24-1)</f>
        <v/>
      </c>
      <c r="G24" s="78" t="str">
        <f>+IF('36 - GASTOS ADMINISTRATIVOS'!G24=0,"",'36 - GASTOS ADMINISTRATIVOS'!I24/'36 - GASTOS ADMINISTRATIVOS'!G24-1)</f>
        <v/>
      </c>
      <c r="H24" s="78" t="str">
        <f>+IF('36 - GASTOS ADMINISTRATIVOS'!H24=0,"",'36 - GASTOS ADMINISTRATIVOS'!J24/'36 - GASTOS ADMINISTRATIVOS'!H24-1)</f>
        <v/>
      </c>
      <c r="I24" s="78" t="str">
        <f>+IF('36 - GASTOS ADMINISTRATIVOS'!I24=0,"",'36 - GASTOS ADMINISTRATIVOS'!K24/'36 - GASTOS ADMINISTRATIVOS'!I24-1)</f>
        <v/>
      </c>
      <c r="J24" s="78" t="str">
        <f>+IF('36 - GASTOS ADMINISTRATIVOS'!J24=0,"",'36 - GASTOS ADMINISTRATIVOS'!L24/'36 - GASTOS ADMINISTRATIVOS'!J24-1)</f>
        <v/>
      </c>
      <c r="K24" s="78" t="str">
        <f>+IF('36 - GASTOS ADMINISTRATIVOS'!C24=0,"",'36 - GASTOS ADMINISTRATIVOS'!K24/'36 - GASTOS ADMINISTRATIVOS'!C24-1)</f>
        <v/>
      </c>
      <c r="L24" s="78" t="str">
        <f>+IF('36 - GASTOS ADMINISTRATIVOS'!D24=0,"",'36 - GASTOS ADMINISTRATIVOS'!L24/'36 - GASTOS ADMINISTRATIVOS'!D24-1)</f>
        <v/>
      </c>
    </row>
    <row r="25" spans="1:12">
      <c r="A25" s="45" t="s">
        <v>105</v>
      </c>
      <c r="B25" s="10" t="s">
        <v>20</v>
      </c>
      <c r="C25" s="78">
        <f>+IF('36 - GASTOS ADMINISTRATIVOS'!C25=0,"",'36 - GASTOS ADMINISTRATIVOS'!E25/'36 - GASTOS ADMINISTRATIVOS'!C25-1)</f>
        <v>4.9174900085557471E-2</v>
      </c>
      <c r="D25" s="78" t="str">
        <f>+IF('36 - GASTOS ADMINISTRATIVOS'!D25=0,"",'36 - GASTOS ADMINISTRATIVOS'!F25/'36 - GASTOS ADMINISTRATIVOS'!D25-1)</f>
        <v/>
      </c>
      <c r="E25" s="78">
        <f>+IF('36 - GASTOS ADMINISTRATIVOS'!E25=0,"",'36 - GASTOS ADMINISTRATIVOS'!G25/'36 - GASTOS ADMINISTRATIVOS'!E25-1)</f>
        <v>-1.1433635975213075E-2</v>
      </c>
      <c r="F25" s="78" t="str">
        <f>+IF('36 - GASTOS ADMINISTRATIVOS'!F25=0,"",'36 - GASTOS ADMINISTRATIVOS'!H25/'36 - GASTOS ADMINISTRATIVOS'!F25-1)</f>
        <v/>
      </c>
      <c r="G25" s="78">
        <f>+IF('36 - GASTOS ADMINISTRATIVOS'!G25=0,"",'36 - GASTOS ADMINISTRATIVOS'!I25/'36 - GASTOS ADMINISTRATIVOS'!G25-1)</f>
        <v>-6.6069318167537916E-2</v>
      </c>
      <c r="H25" s="78" t="str">
        <f>+IF('36 - GASTOS ADMINISTRATIVOS'!H25=0,"",'36 - GASTOS ADMINISTRATIVOS'!J25/'36 - GASTOS ADMINISTRATIVOS'!H25-1)</f>
        <v/>
      </c>
      <c r="I25" s="78">
        <f>+IF('36 - GASTOS ADMINISTRATIVOS'!I25=0,"",'36 - GASTOS ADMINISTRATIVOS'!K25/'36 - GASTOS ADMINISTRATIVOS'!I25-1)</f>
        <v>-7.3759278165395292E-2</v>
      </c>
      <c r="J25" s="78" t="str">
        <f>+IF('36 - GASTOS ADMINISTRATIVOS'!J25=0,"",'36 - GASTOS ADMINISTRATIVOS'!L25/'36 - GASTOS ADMINISTRATIVOS'!J25-1)</f>
        <v/>
      </c>
      <c r="K25" s="78">
        <f>+IF('36 - GASTOS ADMINISTRATIVOS'!C25=0,"",'36 - GASTOS ADMINISTRATIVOS'!K25/'36 - GASTOS ADMINISTRATIVOS'!C25-1)</f>
        <v>-0.1027938628418591</v>
      </c>
      <c r="L25" s="78" t="str">
        <f>+IF('36 - GASTOS ADMINISTRATIVOS'!D25=0,"",'36 - GASTOS ADMINISTRATIVOS'!L25/'36 - GASTOS ADMINISTRATIVOS'!D25-1)</f>
        <v/>
      </c>
    </row>
    <row r="26" spans="1:12">
      <c r="A26" s="45" t="s">
        <v>106</v>
      </c>
      <c r="B26" s="9" t="s">
        <v>21</v>
      </c>
      <c r="C26" s="78">
        <f>+IF('36 - GASTOS ADMINISTRATIVOS'!C26=0,"",'36 - GASTOS ADMINISTRATIVOS'!E26/'36 - GASTOS ADMINISTRATIVOS'!C26-1)</f>
        <v>-1.9673700938407701E-2</v>
      </c>
      <c r="D26" s="78" t="str">
        <f>+IF('36 - GASTOS ADMINISTRATIVOS'!D26=0,"",'36 - GASTOS ADMINISTRATIVOS'!F26/'36 - GASTOS ADMINISTRATIVOS'!D26-1)</f>
        <v/>
      </c>
      <c r="E26" s="78">
        <f>+IF('36 - GASTOS ADMINISTRATIVOS'!E26=0,"",'36 - GASTOS ADMINISTRATIVOS'!G26/'36 - GASTOS ADMINISTRATIVOS'!E26-1)</f>
        <v>3.2208342763290654E-2</v>
      </c>
      <c r="F26" s="78" t="str">
        <f>+IF('36 - GASTOS ADMINISTRATIVOS'!F26=0,"",'36 - GASTOS ADMINISTRATIVOS'!H26/'36 - GASTOS ADMINISTRATIVOS'!F26-1)</f>
        <v/>
      </c>
      <c r="G26" s="78">
        <f>+IF('36 - GASTOS ADMINISTRATIVOS'!G26=0,"",'36 - GASTOS ADMINISTRATIVOS'!I26/'36 - GASTOS ADMINISTRATIVOS'!G26-1)</f>
        <v>-3.8799270144951326E-2</v>
      </c>
      <c r="H26" s="78" t="str">
        <f>+IF('36 - GASTOS ADMINISTRATIVOS'!H26=0,"",'36 - GASTOS ADMINISTRATIVOS'!J26/'36 - GASTOS ADMINISTRATIVOS'!H26-1)</f>
        <v/>
      </c>
      <c r="I26" s="78">
        <f>+IF('36 - GASTOS ADMINISTRATIVOS'!I26=0,"",'36 - GASTOS ADMINISTRATIVOS'!K26/'36 - GASTOS ADMINISTRATIVOS'!I26-1)</f>
        <v>-0.17732551858480461</v>
      </c>
      <c r="J26" s="78" t="str">
        <f>+IF('36 - GASTOS ADMINISTRATIVOS'!J26=0,"",'36 - GASTOS ADMINISTRATIVOS'!L26/'36 - GASTOS ADMINISTRATIVOS'!J26-1)</f>
        <v/>
      </c>
      <c r="K26" s="78">
        <f>+IF('36 - GASTOS ADMINISTRATIVOS'!C26=0,"",'36 - GASTOS ADMINISTRATIVOS'!K26/'36 - GASTOS ADMINISTRATIVOS'!C26-1)</f>
        <v>-0.19983392130244093</v>
      </c>
      <c r="L26" s="78" t="str">
        <f>+IF('36 - GASTOS ADMINISTRATIVOS'!D26=0,"",'36 - GASTOS ADMINISTRATIVOS'!L26/'36 - GASTOS ADMINISTRATIVOS'!D26-1)</f>
        <v/>
      </c>
    </row>
    <row r="27" spans="1:12">
      <c r="A27" s="45" t="s">
        <v>107</v>
      </c>
      <c r="B27" s="9" t="s">
        <v>22</v>
      </c>
      <c r="C27" s="78">
        <f>+IF('36 - GASTOS ADMINISTRATIVOS'!C27=0,"",'36 - GASTOS ADMINISTRATIVOS'!E27/'36 - GASTOS ADMINISTRATIVOS'!C27-1)</f>
        <v>2.340264401310499E-2</v>
      </c>
      <c r="D27" s="78" t="str">
        <f>+IF('36 - GASTOS ADMINISTRATIVOS'!D27=0,"",'36 - GASTOS ADMINISTRATIVOS'!F27/'36 - GASTOS ADMINISTRATIVOS'!D27-1)</f>
        <v/>
      </c>
      <c r="E27" s="78">
        <f>+IF('36 - GASTOS ADMINISTRATIVOS'!E27=0,"",'36 - GASTOS ADMINISTRATIVOS'!G27/'36 - GASTOS ADMINISTRATIVOS'!E27-1)</f>
        <v>-1.0907475051710303E-2</v>
      </c>
      <c r="F27" s="78" t="str">
        <f>+IF('36 - GASTOS ADMINISTRATIVOS'!F27=0,"",'36 - GASTOS ADMINISTRATIVOS'!H27/'36 - GASTOS ADMINISTRATIVOS'!F27-1)</f>
        <v/>
      </c>
      <c r="G27" s="78">
        <f>+IF('36 - GASTOS ADMINISTRATIVOS'!G27=0,"",'36 - GASTOS ADMINISTRATIVOS'!I27/'36 - GASTOS ADMINISTRATIVOS'!G27-1)</f>
        <v>-7.4786592465164725E-3</v>
      </c>
      <c r="H27" s="78" t="str">
        <f>+IF('36 - GASTOS ADMINISTRATIVOS'!H27=0,"",'36 - GASTOS ADMINISTRATIVOS'!J27/'36 - GASTOS ADMINISTRATIVOS'!H27-1)</f>
        <v/>
      </c>
      <c r="I27" s="78">
        <f>+IF('36 - GASTOS ADMINISTRATIVOS'!I27=0,"",'36 - GASTOS ADMINISTRATIVOS'!K27/'36 - GASTOS ADMINISTRATIVOS'!I27-1)</f>
        <v>-0.13996745902649321</v>
      </c>
      <c r="J27" s="78" t="str">
        <f>+IF('36 - GASTOS ADMINISTRATIVOS'!J27=0,"",'36 - GASTOS ADMINISTRATIVOS'!L27/'36 - GASTOS ADMINISTRATIVOS'!J27-1)</f>
        <v/>
      </c>
      <c r="K27" s="78">
        <f>+IF('36 - GASTOS ADMINISTRATIVOS'!C27=0,"",'36 - GASTOS ADMINISTRATIVOS'!K27/'36 - GASTOS ADMINISTRATIVOS'!C27-1)</f>
        <v>-0.13595135829378324</v>
      </c>
      <c r="L27" s="78" t="str">
        <f>+IF('36 - GASTOS ADMINISTRATIVOS'!D27=0,"",'36 - GASTOS ADMINISTRATIVOS'!L27/'36 - GASTOS ADMINISTRATIVOS'!D27-1)</f>
        <v/>
      </c>
    </row>
    <row r="28" spans="1:12">
      <c r="A28" s="45" t="s">
        <v>108</v>
      </c>
      <c r="B28" s="9" t="s">
        <v>23</v>
      </c>
      <c r="C28" s="78" t="str">
        <f>+IF('36 - GASTOS ADMINISTRATIVOS'!C28=0,"",'36 - GASTOS ADMINISTRATIVOS'!E28/'36 - GASTOS ADMINISTRATIVOS'!C28-1)</f>
        <v/>
      </c>
      <c r="D28" s="78" t="str">
        <f>+IF('36 - GASTOS ADMINISTRATIVOS'!D28=0,"",'36 - GASTOS ADMINISTRATIVOS'!F28/'36 - GASTOS ADMINISTRATIVOS'!D28-1)</f>
        <v/>
      </c>
      <c r="E28" s="78" t="str">
        <f>+IF('36 - GASTOS ADMINISTRATIVOS'!E28=0,"",'36 - GASTOS ADMINISTRATIVOS'!G28/'36 - GASTOS ADMINISTRATIVOS'!E28-1)</f>
        <v/>
      </c>
      <c r="F28" s="78" t="str">
        <f>+IF('36 - GASTOS ADMINISTRATIVOS'!F28=0,"",'36 - GASTOS ADMINISTRATIVOS'!H28/'36 - GASTOS ADMINISTRATIVOS'!F28-1)</f>
        <v/>
      </c>
      <c r="G28" s="78" t="str">
        <f>+IF('36 - GASTOS ADMINISTRATIVOS'!G28=0,"",'36 - GASTOS ADMINISTRATIVOS'!I28/'36 - GASTOS ADMINISTRATIVOS'!G28-1)</f>
        <v/>
      </c>
      <c r="H28" s="78" t="str">
        <f>+IF('36 - GASTOS ADMINISTRATIVOS'!H28=0,"",'36 - GASTOS ADMINISTRATIVOS'!J28/'36 - GASTOS ADMINISTRATIVOS'!H28-1)</f>
        <v/>
      </c>
      <c r="I28" s="78" t="str">
        <f>+IF('36 - GASTOS ADMINISTRATIVOS'!I28=0,"",'36 - GASTOS ADMINISTRATIVOS'!K28/'36 - GASTOS ADMINISTRATIVOS'!I28-1)</f>
        <v/>
      </c>
      <c r="J28" s="78" t="str">
        <f>+IF('36 - GASTOS ADMINISTRATIVOS'!J28=0,"",'36 - GASTOS ADMINISTRATIVOS'!L28/'36 - GASTOS ADMINISTRATIVOS'!J28-1)</f>
        <v/>
      </c>
      <c r="K28" s="78" t="str">
        <f>+IF('36 - GASTOS ADMINISTRATIVOS'!C28=0,"",'36 - GASTOS ADMINISTRATIVOS'!K28/'36 - GASTOS ADMINISTRATIVOS'!C28-1)</f>
        <v/>
      </c>
      <c r="L28" s="78" t="str">
        <f>+IF('36 - GASTOS ADMINISTRATIVOS'!D28=0,"",'36 - GASTOS ADMINISTRATIVOS'!L28/'36 - GASTOS ADMINISTRATIVOS'!D28-1)</f>
        <v/>
      </c>
    </row>
    <row r="29" spans="1:12">
      <c r="A29" s="45" t="s">
        <v>109</v>
      </c>
      <c r="B29" s="9" t="s">
        <v>24</v>
      </c>
      <c r="C29" s="78" t="str">
        <f>+IF('36 - GASTOS ADMINISTRATIVOS'!C29=0,"",'36 - GASTOS ADMINISTRATIVOS'!E29/'36 - GASTOS ADMINISTRATIVOS'!C29-1)</f>
        <v/>
      </c>
      <c r="D29" s="78" t="str">
        <f>+IF('36 - GASTOS ADMINISTRATIVOS'!D29=0,"",'36 - GASTOS ADMINISTRATIVOS'!F29/'36 - GASTOS ADMINISTRATIVOS'!D29-1)</f>
        <v/>
      </c>
      <c r="E29" s="78" t="str">
        <f>+IF('36 - GASTOS ADMINISTRATIVOS'!E29=0,"",'36 - GASTOS ADMINISTRATIVOS'!G29/'36 - GASTOS ADMINISTRATIVOS'!E29-1)</f>
        <v/>
      </c>
      <c r="F29" s="78" t="str">
        <f>+IF('36 - GASTOS ADMINISTRATIVOS'!F29=0,"",'36 - GASTOS ADMINISTRATIVOS'!H29/'36 - GASTOS ADMINISTRATIVOS'!F29-1)</f>
        <v/>
      </c>
      <c r="G29" s="78" t="str">
        <f>+IF('36 - GASTOS ADMINISTRATIVOS'!G29=0,"",'36 - GASTOS ADMINISTRATIVOS'!I29/'36 - GASTOS ADMINISTRATIVOS'!G29-1)</f>
        <v/>
      </c>
      <c r="H29" s="78" t="str">
        <f>+IF('36 - GASTOS ADMINISTRATIVOS'!H29=0,"",'36 - GASTOS ADMINISTRATIVOS'!J29/'36 - GASTOS ADMINISTRATIVOS'!H29-1)</f>
        <v/>
      </c>
      <c r="I29" s="78" t="str">
        <f>+IF('36 - GASTOS ADMINISTRATIVOS'!I29=0,"",'36 - GASTOS ADMINISTRATIVOS'!K29/'36 - GASTOS ADMINISTRATIVOS'!I29-1)</f>
        <v/>
      </c>
      <c r="J29" s="78" t="str">
        <f>+IF('36 - GASTOS ADMINISTRATIVOS'!J29=0,"",'36 - GASTOS ADMINISTRATIVOS'!L29/'36 - GASTOS ADMINISTRATIVOS'!J29-1)</f>
        <v/>
      </c>
      <c r="K29" s="78" t="str">
        <f>+IF('36 - GASTOS ADMINISTRATIVOS'!C29=0,"",'36 - GASTOS ADMINISTRATIVOS'!K29/'36 - GASTOS ADMINISTRATIVOS'!C29-1)</f>
        <v/>
      </c>
      <c r="L29" s="78" t="str">
        <f>+IF('36 - GASTOS ADMINISTRATIVOS'!D29=0,"",'36 - GASTOS ADMINISTRATIVOS'!L29/'36 - GASTOS ADMINISTRATIVOS'!D29-1)</f>
        <v/>
      </c>
    </row>
    <row r="30" spans="1:12">
      <c r="A30" s="46"/>
      <c r="B30" s="54" t="s">
        <v>219</v>
      </c>
      <c r="C30" s="78">
        <f>+IF('36 - GASTOS ADMINISTRATIVOS'!C30=0,"",'36 - GASTOS ADMINISTRATIVOS'!E30/'36 - GASTOS ADMINISTRATIVOS'!C30-1)</f>
        <v>5.5542170057022222E-2</v>
      </c>
      <c r="D30" s="78" t="str">
        <f>+IF('36 - GASTOS ADMINISTRATIVOS'!D30=0,"",'36 - GASTOS ADMINISTRATIVOS'!F30/'36 - GASTOS ADMINISTRATIVOS'!D30-1)</f>
        <v/>
      </c>
      <c r="E30" s="78">
        <f>+IF('36 - GASTOS ADMINISTRATIVOS'!E30=0,"",'36 - GASTOS ADMINISTRATIVOS'!G30/'36 - GASTOS ADMINISTRATIVOS'!E30-1)</f>
        <v>-9.8737048237568681E-2</v>
      </c>
      <c r="F30" s="78" t="str">
        <f>+IF('36 - GASTOS ADMINISTRATIVOS'!F30=0,"",'36 - GASTOS ADMINISTRATIVOS'!H30/'36 - GASTOS ADMINISTRATIVOS'!F30-1)</f>
        <v/>
      </c>
      <c r="G30" s="78">
        <f>+IF('36 - GASTOS ADMINISTRATIVOS'!G30=0,"",'36 - GASTOS ADMINISTRATIVOS'!I30/'36 - GASTOS ADMINISTRATIVOS'!G30-1)</f>
        <v>-7.1738512618221284E-3</v>
      </c>
      <c r="H30" s="78" t="str">
        <f>+IF('36 - GASTOS ADMINISTRATIVOS'!H30=0,"",'36 - GASTOS ADMINISTRATIVOS'!J30/'36 - GASTOS ADMINISTRATIVOS'!H30-1)</f>
        <v/>
      </c>
      <c r="I30" s="78">
        <f>+IF('36 - GASTOS ADMINISTRATIVOS'!I30=0,"",'36 - GASTOS ADMINISTRATIVOS'!K30/'36 - GASTOS ADMINISTRATIVOS'!I30-1)</f>
        <v>-0.17607837510869084</v>
      </c>
      <c r="J30" s="78" t="str">
        <f>+IF('36 - GASTOS ADMINISTRATIVOS'!J30=0,"",'36 - GASTOS ADMINISTRATIVOS'!L30/'36 - GASTOS ADMINISTRATIVOS'!J30-1)</f>
        <v/>
      </c>
      <c r="K30" s="78">
        <f>+IF('36 - GASTOS ADMINISTRATIVOS'!C30=0,"",'36 - GASTOS ADMINISTRATIVOS'!K30/'36 - GASTOS ADMINISTRATIVOS'!C30-1)</f>
        <v>-0.22180897808785094</v>
      </c>
      <c r="L30" s="78" t="str">
        <f>+IF('36 - GASTOS ADMINISTRATIVOS'!D30=0,"",'36 - GASTOS ADMINISTRATIVOS'!L30/'36 - GASTOS ADMINISTRATIVOS'!D30-1)</f>
        <v/>
      </c>
    </row>
    <row r="31" spans="1:12">
      <c r="A31" s="46"/>
      <c r="B31" s="54" t="s">
        <v>220</v>
      </c>
      <c r="C31" s="78">
        <f>+IF('36 - GASTOS ADMINISTRATIVOS'!C31=0,"",'36 - GASTOS ADMINISTRATIVOS'!E31/'36 - GASTOS ADMINISTRATIVOS'!C31-1)</f>
        <v>-5.7119326799196513E-3</v>
      </c>
      <c r="D31" s="78" t="str">
        <f>+IF('36 - GASTOS ADMINISTRATIVOS'!D31=0,"",'36 - GASTOS ADMINISTRATIVOS'!F31/'36 - GASTOS ADMINISTRATIVOS'!D31-1)</f>
        <v/>
      </c>
      <c r="E31" s="78">
        <f>+IF('36 - GASTOS ADMINISTRATIVOS'!E31=0,"",'36 - GASTOS ADMINISTRATIVOS'!G31/'36 - GASTOS ADMINISTRATIVOS'!E31-1)</f>
        <v>4.0682973831895453E-2</v>
      </c>
      <c r="F31" s="78" t="str">
        <f>+IF('36 - GASTOS ADMINISTRATIVOS'!F31=0,"",'36 - GASTOS ADMINISTRATIVOS'!H31/'36 - GASTOS ADMINISTRATIVOS'!F31-1)</f>
        <v/>
      </c>
      <c r="G31" s="78">
        <f>+IF('36 - GASTOS ADMINISTRATIVOS'!G31=0,"",'36 - GASTOS ADMINISTRATIVOS'!I31/'36 - GASTOS ADMINISTRATIVOS'!G31-1)</f>
        <v>-7.10112058923551E-3</v>
      </c>
      <c r="H31" s="78" t="str">
        <f>+IF('36 - GASTOS ADMINISTRATIVOS'!H31=0,"",'36 - GASTOS ADMINISTRATIVOS'!J31/'36 - GASTOS ADMINISTRATIVOS'!H31-1)</f>
        <v/>
      </c>
      <c r="I31" s="78">
        <f>+IF('36 - GASTOS ADMINISTRATIVOS'!I31=0,"",'36 - GASTOS ADMINISTRATIVOS'!K31/'36 - GASTOS ADMINISTRATIVOS'!I31-1)</f>
        <v>1.2075952836390957E-2</v>
      </c>
      <c r="J31" s="78" t="str">
        <f>+IF('36 - GASTOS ADMINISTRATIVOS'!J31=0,"",'36 - GASTOS ADMINISTRATIVOS'!L31/'36 - GASTOS ADMINISTRATIVOS'!J31-1)</f>
        <v/>
      </c>
      <c r="K31" s="78">
        <f>+IF('36 - GASTOS ADMINISTRATIVOS'!C31=0,"",'36 - GASTOS ADMINISTRATIVOS'!K31/'36 - GASTOS ADMINISTRATIVOS'!C31-1)</f>
        <v>3.9797582276200894E-2</v>
      </c>
      <c r="L31" s="78" t="str">
        <f>+IF('36 - GASTOS ADMINISTRATIVOS'!D31=0,"",'36 - GASTOS ADMINISTRATIVOS'!L31/'36 - GASTOS ADMINISTRATIVOS'!D31-1)</f>
        <v/>
      </c>
    </row>
    <row r="32" spans="1:12">
      <c r="A32" s="46"/>
      <c r="B32" s="54" t="s">
        <v>221</v>
      </c>
      <c r="C32" s="78">
        <f>+IF('36 - GASTOS ADMINISTRATIVOS'!C32=0,"",'36 - GASTOS ADMINISTRATIVOS'!E32/'36 - GASTOS ADMINISTRATIVOS'!C32-1)</f>
        <v>-4.0353747303032428E-2</v>
      </c>
      <c r="D32" s="78" t="str">
        <f>+IF('36 - GASTOS ADMINISTRATIVOS'!D32=0,"",'36 - GASTOS ADMINISTRATIVOS'!F32/'36 - GASTOS ADMINISTRATIVOS'!D32-1)</f>
        <v/>
      </c>
      <c r="E32" s="78">
        <f>+IF('36 - GASTOS ADMINISTRATIVOS'!E32=0,"",'36 - GASTOS ADMINISTRATIVOS'!G32/'36 - GASTOS ADMINISTRATIVOS'!E32-1)</f>
        <v>4.164979297298399E-2</v>
      </c>
      <c r="F32" s="78" t="str">
        <f>+IF('36 - GASTOS ADMINISTRATIVOS'!F32=0,"",'36 - GASTOS ADMINISTRATIVOS'!H32/'36 - GASTOS ADMINISTRATIVOS'!F32-1)</f>
        <v/>
      </c>
      <c r="G32" s="78">
        <f>+IF('36 - GASTOS ADMINISTRATIVOS'!G32=0,"",'36 - GASTOS ADMINISTRATIVOS'!I32/'36 - GASTOS ADMINISTRATIVOS'!G32-1)</f>
        <v>-7.652796906786552E-3</v>
      </c>
      <c r="H32" s="78" t="str">
        <f>+IF('36 - GASTOS ADMINISTRATIVOS'!H32=0,"",'36 - GASTOS ADMINISTRATIVOS'!J32/'36 - GASTOS ADMINISTRATIVOS'!H32-1)</f>
        <v/>
      </c>
      <c r="I32" s="78">
        <f>+IF('36 - GASTOS ADMINISTRATIVOS'!I32=0,"",'36 - GASTOS ADMINISTRATIVOS'!K32/'36 - GASTOS ADMINISTRATIVOS'!I32-1)</f>
        <v>-0.6417278280150529</v>
      </c>
      <c r="J32" s="78" t="str">
        <f>+IF('36 - GASTOS ADMINISTRATIVOS'!J32=0,"",'36 - GASTOS ADMINISTRATIVOS'!L32/'36 - GASTOS ADMINISTRATIVOS'!J32-1)</f>
        <v/>
      </c>
      <c r="K32" s="78">
        <f>+IF('36 - GASTOS ADMINISTRATIVOS'!C32=0,"",'36 - GASTOS ADMINISTRATIVOS'!K32/'36 - GASTOS ADMINISTRATIVOS'!C32-1)</f>
        <v>-0.64460637745452454</v>
      </c>
      <c r="L32" s="78" t="str">
        <f>+IF('36 - GASTOS ADMINISTRATIVOS'!D32=0,"",'36 - GASTOS ADMINISTRATIVOS'!L32/'36 - GASTOS ADMINISTRATIVOS'!D32-1)</f>
        <v/>
      </c>
    </row>
    <row r="33" spans="1:12">
      <c r="A33" s="46"/>
      <c r="B33" s="54" t="s">
        <v>222</v>
      </c>
      <c r="C33" s="78" t="str">
        <f>+IF('36 - GASTOS ADMINISTRATIVOS'!C33=0,"",'36 - GASTOS ADMINISTRATIVOS'!E33/'36 - GASTOS ADMINISTRATIVOS'!C33-1)</f>
        <v/>
      </c>
      <c r="D33" s="78" t="str">
        <f>+IF('36 - GASTOS ADMINISTRATIVOS'!D33=0,"",'36 - GASTOS ADMINISTRATIVOS'!F33/'36 - GASTOS ADMINISTRATIVOS'!D33-1)</f>
        <v/>
      </c>
      <c r="E33" s="78" t="str">
        <f>+IF('36 - GASTOS ADMINISTRATIVOS'!E33=0,"",'36 - GASTOS ADMINISTRATIVOS'!G33/'36 - GASTOS ADMINISTRATIVOS'!E33-1)</f>
        <v/>
      </c>
      <c r="F33" s="78" t="str">
        <f>+IF('36 - GASTOS ADMINISTRATIVOS'!F33=0,"",'36 - GASTOS ADMINISTRATIVOS'!H33/'36 - GASTOS ADMINISTRATIVOS'!F33-1)</f>
        <v/>
      </c>
      <c r="G33" s="78" t="str">
        <f>+IF('36 - GASTOS ADMINISTRATIVOS'!G33=0,"",'36 - GASTOS ADMINISTRATIVOS'!I33/'36 - GASTOS ADMINISTRATIVOS'!G33-1)</f>
        <v/>
      </c>
      <c r="H33" s="78" t="str">
        <f>+IF('36 - GASTOS ADMINISTRATIVOS'!H33=0,"",'36 - GASTOS ADMINISTRATIVOS'!J33/'36 - GASTOS ADMINISTRATIVOS'!H33-1)</f>
        <v/>
      </c>
      <c r="I33" s="78" t="str">
        <f>+IF('36 - GASTOS ADMINISTRATIVOS'!I33=0,"",'36 - GASTOS ADMINISTRATIVOS'!K33/'36 - GASTOS ADMINISTRATIVOS'!I33-1)</f>
        <v/>
      </c>
      <c r="J33" s="78" t="str">
        <f>+IF('36 - GASTOS ADMINISTRATIVOS'!J33=0,"",'36 - GASTOS ADMINISTRATIVOS'!L33/'36 - GASTOS ADMINISTRATIVOS'!J33-1)</f>
        <v/>
      </c>
      <c r="K33" s="78" t="str">
        <f>+IF('36 - GASTOS ADMINISTRATIVOS'!C33=0,"",'36 - GASTOS ADMINISTRATIVOS'!K33/'36 - GASTOS ADMINISTRATIVOS'!C33-1)</f>
        <v/>
      </c>
      <c r="L33" s="78" t="str">
        <f>+IF('36 - GASTOS ADMINISTRATIVOS'!D33=0,"",'36 - GASTOS ADMINISTRATIVOS'!L33/'36 - GASTOS ADMINISTRATIVOS'!D33-1)</f>
        <v/>
      </c>
    </row>
    <row r="34" spans="1:12">
      <c r="A34" s="46"/>
      <c r="B34" s="54" t="s">
        <v>223</v>
      </c>
      <c r="C34" s="78">
        <f>+IF('36 - GASTOS ADMINISTRATIVOS'!C34=0,"",'36 - GASTOS ADMINISTRATIVOS'!E34/'36 - GASTOS ADMINISTRATIVOS'!C34-1)</f>
        <v>0.59726679975263908</v>
      </c>
      <c r="D34" s="78" t="str">
        <f>+IF('36 - GASTOS ADMINISTRATIVOS'!D34=0,"",'36 - GASTOS ADMINISTRATIVOS'!F34/'36 - GASTOS ADMINISTRATIVOS'!D34-1)</f>
        <v/>
      </c>
      <c r="E34" s="78">
        <f>+IF('36 - GASTOS ADMINISTRATIVOS'!E34=0,"",'36 - GASTOS ADMINISTRATIVOS'!G34/'36 - GASTOS ADMINISTRATIVOS'!E34-1)</f>
        <v>-0.3696475730181028</v>
      </c>
      <c r="F34" s="78" t="str">
        <f>+IF('36 - GASTOS ADMINISTRATIVOS'!F34=0,"",'36 - GASTOS ADMINISTRATIVOS'!H34/'36 - GASTOS ADMINISTRATIVOS'!F34-1)</f>
        <v/>
      </c>
      <c r="G34" s="78">
        <f>+IF('36 - GASTOS ADMINISTRATIVOS'!G34=0,"",'36 - GASTOS ADMINISTRATIVOS'!I34/'36 - GASTOS ADMINISTRATIVOS'!G34-1)</f>
        <v>1.0569954254564307E-2</v>
      </c>
      <c r="H34" s="78" t="str">
        <f>+IF('36 - GASTOS ADMINISTRATIVOS'!H34=0,"",'36 - GASTOS ADMINISTRATIVOS'!J34/'36 - GASTOS ADMINISTRATIVOS'!H34-1)</f>
        <v/>
      </c>
      <c r="I34" s="78">
        <f>+IF('36 - GASTOS ADMINISTRATIVOS'!I34=0,"",'36 - GASTOS ADMINISTRATIVOS'!K34/'36 - GASTOS ADMINISTRATIVOS'!I34-1)</f>
        <v>0.43851317849301341</v>
      </c>
      <c r="J34" s="78" t="str">
        <f>+IF('36 - GASTOS ADMINISTRATIVOS'!J34=0,"",'36 - GASTOS ADMINISTRATIVOS'!L34/'36 - GASTOS ADMINISTRATIVOS'!J34-1)</f>
        <v/>
      </c>
      <c r="K34" s="78">
        <f>+IF('36 - GASTOS ADMINISTRATIVOS'!C34=0,"",'36 - GASTOS ADMINISTRATIVOS'!K34/'36 - GASTOS ADMINISTRATIVOS'!C34-1)</f>
        <v>0.46366308863827022</v>
      </c>
      <c r="L34" s="78" t="str">
        <f>+IF('36 - GASTOS ADMINISTRATIVOS'!D34=0,"",'36 - GASTOS ADMINISTRATIVOS'!L34/'36 - GASTOS ADMINISTRATIVOS'!D34-1)</f>
        <v/>
      </c>
    </row>
    <row r="35" spans="1:12">
      <c r="A35" s="46"/>
      <c r="B35" s="11" t="s">
        <v>25</v>
      </c>
      <c r="C35" s="78" t="str">
        <f>+IF('36 - GASTOS ADMINISTRATIVOS'!C35=0,"",'36 - GASTOS ADMINISTRATIVOS'!E35/'36 - GASTOS ADMINISTRATIVOS'!C35-1)</f>
        <v/>
      </c>
      <c r="D35" s="78" t="str">
        <f>+IF('36 - GASTOS ADMINISTRATIVOS'!D35=0,"",'36 - GASTOS ADMINISTRATIVOS'!F35/'36 - GASTOS ADMINISTRATIVOS'!D35-1)</f>
        <v/>
      </c>
      <c r="E35" s="78" t="str">
        <f>+IF('36 - GASTOS ADMINISTRATIVOS'!E35=0,"",'36 - GASTOS ADMINISTRATIVOS'!G35/'36 - GASTOS ADMINISTRATIVOS'!E35-1)</f>
        <v/>
      </c>
      <c r="F35" s="78" t="str">
        <f>+IF('36 - GASTOS ADMINISTRATIVOS'!F35=0,"",'36 - GASTOS ADMINISTRATIVOS'!H35/'36 - GASTOS ADMINISTRATIVOS'!F35-1)</f>
        <v/>
      </c>
      <c r="G35" s="78" t="str">
        <f>+IF('36 - GASTOS ADMINISTRATIVOS'!G35=0,"",'36 - GASTOS ADMINISTRATIVOS'!I35/'36 - GASTOS ADMINISTRATIVOS'!G35-1)</f>
        <v/>
      </c>
      <c r="H35" s="78" t="str">
        <f>+IF('36 - GASTOS ADMINISTRATIVOS'!H35=0,"",'36 - GASTOS ADMINISTRATIVOS'!J35/'36 - GASTOS ADMINISTRATIVOS'!H35-1)</f>
        <v/>
      </c>
      <c r="I35" s="78" t="str">
        <f>+IF('36 - GASTOS ADMINISTRATIVOS'!I35=0,"",'36 - GASTOS ADMINISTRATIVOS'!K35/'36 - GASTOS ADMINISTRATIVOS'!I35-1)</f>
        <v/>
      </c>
      <c r="J35" s="78" t="str">
        <f>+IF('36 - GASTOS ADMINISTRATIVOS'!J35=0,"",'36 - GASTOS ADMINISTRATIVOS'!L35/'36 - GASTOS ADMINISTRATIVOS'!J35-1)</f>
        <v/>
      </c>
      <c r="K35" s="78" t="str">
        <f>+IF('36 - GASTOS ADMINISTRATIVOS'!C35=0,"",'36 - GASTOS ADMINISTRATIVOS'!K35/'36 - GASTOS ADMINISTRATIVOS'!C35-1)</f>
        <v/>
      </c>
      <c r="L35" s="78" t="str">
        <f>+IF('36 - GASTOS ADMINISTRATIVOS'!D35=0,"",'36 - GASTOS ADMINISTRATIVOS'!L35/'36 - GASTOS ADMINISTRATIVOS'!D35-1)</f>
        <v/>
      </c>
    </row>
    <row r="36" spans="1:12">
      <c r="A36" s="45" t="s">
        <v>174</v>
      </c>
      <c r="B36" s="13" t="s">
        <v>26</v>
      </c>
      <c r="C36" s="78" t="str">
        <f>+IF('36 - GASTOS ADMINISTRATIVOS'!C36=0,"",'36 - GASTOS ADMINISTRATIVOS'!E36/'36 - GASTOS ADMINISTRATIVOS'!C36-1)</f>
        <v/>
      </c>
      <c r="D36" s="78" t="str">
        <f>+IF('36 - GASTOS ADMINISTRATIVOS'!D36=0,"",'36 - GASTOS ADMINISTRATIVOS'!F36/'36 - GASTOS ADMINISTRATIVOS'!D36-1)</f>
        <v/>
      </c>
      <c r="E36" s="78" t="str">
        <f>+IF('36 - GASTOS ADMINISTRATIVOS'!E36=0,"",'36 - GASTOS ADMINISTRATIVOS'!G36/'36 - GASTOS ADMINISTRATIVOS'!E36-1)</f>
        <v/>
      </c>
      <c r="F36" s="78" t="str">
        <f>+IF('36 - GASTOS ADMINISTRATIVOS'!F36=0,"",'36 - GASTOS ADMINISTRATIVOS'!H36/'36 - GASTOS ADMINISTRATIVOS'!F36-1)</f>
        <v/>
      </c>
      <c r="G36" s="78" t="str">
        <f>+IF('36 - GASTOS ADMINISTRATIVOS'!G36=0,"",'36 - GASTOS ADMINISTRATIVOS'!I36/'36 - GASTOS ADMINISTRATIVOS'!G36-1)</f>
        <v/>
      </c>
      <c r="H36" s="78" t="str">
        <f>+IF('36 - GASTOS ADMINISTRATIVOS'!H36=0,"",'36 - GASTOS ADMINISTRATIVOS'!J36/'36 - GASTOS ADMINISTRATIVOS'!H36-1)</f>
        <v/>
      </c>
      <c r="I36" s="78" t="str">
        <f>+IF('36 - GASTOS ADMINISTRATIVOS'!I36=0,"",'36 - GASTOS ADMINISTRATIVOS'!K36/'36 - GASTOS ADMINISTRATIVOS'!I36-1)</f>
        <v/>
      </c>
      <c r="J36" s="78" t="str">
        <f>+IF('36 - GASTOS ADMINISTRATIVOS'!J36=0,"",'36 - GASTOS ADMINISTRATIVOS'!L36/'36 - GASTOS ADMINISTRATIVOS'!J36-1)</f>
        <v/>
      </c>
      <c r="K36" s="78" t="str">
        <f>+IF('36 - GASTOS ADMINISTRATIVOS'!C36=0,"",'36 - GASTOS ADMINISTRATIVOS'!K36/'36 - GASTOS ADMINISTRATIVOS'!C36-1)</f>
        <v/>
      </c>
      <c r="L36" s="78" t="str">
        <f>+IF('36 - GASTOS ADMINISTRATIVOS'!D36=0,"",'36 - GASTOS ADMINISTRATIVOS'!L36/'36 - GASTOS ADMINISTRATIVOS'!D36-1)</f>
        <v/>
      </c>
    </row>
    <row r="37" spans="1:12">
      <c r="A37" s="45" t="s">
        <v>194</v>
      </c>
      <c r="B37" s="10" t="s">
        <v>27</v>
      </c>
      <c r="C37" s="78" t="str">
        <f>+IF('36 - GASTOS ADMINISTRATIVOS'!C37=0,"",'36 - GASTOS ADMINISTRATIVOS'!E37/'36 - GASTOS ADMINISTRATIVOS'!C37-1)</f>
        <v/>
      </c>
      <c r="D37" s="78" t="str">
        <f>+IF('36 - GASTOS ADMINISTRATIVOS'!D37=0,"",'36 - GASTOS ADMINISTRATIVOS'!F37/'36 - GASTOS ADMINISTRATIVOS'!D37-1)</f>
        <v/>
      </c>
      <c r="E37" s="78" t="str">
        <f>+IF('36 - GASTOS ADMINISTRATIVOS'!E37=0,"",'36 - GASTOS ADMINISTRATIVOS'!G37/'36 - GASTOS ADMINISTRATIVOS'!E37-1)</f>
        <v/>
      </c>
      <c r="F37" s="78" t="str">
        <f>+IF('36 - GASTOS ADMINISTRATIVOS'!F37=0,"",'36 - GASTOS ADMINISTRATIVOS'!H37/'36 - GASTOS ADMINISTRATIVOS'!F37-1)</f>
        <v/>
      </c>
      <c r="G37" s="78" t="str">
        <f>+IF('36 - GASTOS ADMINISTRATIVOS'!G37=0,"",'36 - GASTOS ADMINISTRATIVOS'!I37/'36 - GASTOS ADMINISTRATIVOS'!G37-1)</f>
        <v/>
      </c>
      <c r="H37" s="78" t="str">
        <f>+IF('36 - GASTOS ADMINISTRATIVOS'!H37=0,"",'36 - GASTOS ADMINISTRATIVOS'!J37/'36 - GASTOS ADMINISTRATIVOS'!H37-1)</f>
        <v/>
      </c>
      <c r="I37" s="78" t="str">
        <f>+IF('36 - GASTOS ADMINISTRATIVOS'!I37=0,"",'36 - GASTOS ADMINISTRATIVOS'!K37/'36 - GASTOS ADMINISTRATIVOS'!I37-1)</f>
        <v/>
      </c>
      <c r="J37" s="78" t="str">
        <f>+IF('36 - GASTOS ADMINISTRATIVOS'!J37=0,"",'36 - GASTOS ADMINISTRATIVOS'!L37/'36 - GASTOS ADMINISTRATIVOS'!J37-1)</f>
        <v/>
      </c>
      <c r="K37" s="78" t="str">
        <f>+IF('36 - GASTOS ADMINISTRATIVOS'!C37=0,"",'36 - GASTOS ADMINISTRATIVOS'!K37/'36 - GASTOS ADMINISTRATIVOS'!C37-1)</f>
        <v/>
      </c>
      <c r="L37" s="78" t="str">
        <f>+IF('36 - GASTOS ADMINISTRATIVOS'!D37=0,"",'36 - GASTOS ADMINISTRATIVOS'!L37/'36 - GASTOS ADMINISTRATIVOS'!D37-1)</f>
        <v/>
      </c>
    </row>
    <row r="38" spans="1:12">
      <c r="A38" s="45" t="s">
        <v>195</v>
      </c>
      <c r="B38" s="10" t="s">
        <v>28</v>
      </c>
      <c r="C38" s="78" t="str">
        <f>+IF('36 - GASTOS ADMINISTRATIVOS'!C38=0,"",'36 - GASTOS ADMINISTRATIVOS'!E38/'36 - GASTOS ADMINISTRATIVOS'!C38-1)</f>
        <v/>
      </c>
      <c r="D38" s="78" t="str">
        <f>+IF('36 - GASTOS ADMINISTRATIVOS'!D38=0,"",'36 - GASTOS ADMINISTRATIVOS'!F38/'36 - GASTOS ADMINISTRATIVOS'!D38-1)</f>
        <v/>
      </c>
      <c r="E38" s="78" t="str">
        <f>+IF('36 - GASTOS ADMINISTRATIVOS'!E38=0,"",'36 - GASTOS ADMINISTRATIVOS'!G38/'36 - GASTOS ADMINISTRATIVOS'!E38-1)</f>
        <v/>
      </c>
      <c r="F38" s="78" t="str">
        <f>+IF('36 - GASTOS ADMINISTRATIVOS'!F38=0,"",'36 - GASTOS ADMINISTRATIVOS'!H38/'36 - GASTOS ADMINISTRATIVOS'!F38-1)</f>
        <v/>
      </c>
      <c r="G38" s="78" t="str">
        <f>+IF('36 - GASTOS ADMINISTRATIVOS'!G38=0,"",'36 - GASTOS ADMINISTRATIVOS'!I38/'36 - GASTOS ADMINISTRATIVOS'!G38-1)</f>
        <v/>
      </c>
      <c r="H38" s="78" t="str">
        <f>+IF('36 - GASTOS ADMINISTRATIVOS'!H38=0,"",'36 - GASTOS ADMINISTRATIVOS'!J38/'36 - GASTOS ADMINISTRATIVOS'!H38-1)</f>
        <v/>
      </c>
      <c r="I38" s="78" t="str">
        <f>+IF('36 - GASTOS ADMINISTRATIVOS'!I38=0,"",'36 - GASTOS ADMINISTRATIVOS'!K38/'36 - GASTOS ADMINISTRATIVOS'!I38-1)</f>
        <v/>
      </c>
      <c r="J38" s="78" t="str">
        <f>+IF('36 - GASTOS ADMINISTRATIVOS'!J38=0,"",'36 - GASTOS ADMINISTRATIVOS'!L38/'36 - GASTOS ADMINISTRATIVOS'!J38-1)</f>
        <v/>
      </c>
      <c r="K38" s="78" t="str">
        <f>+IF('36 - GASTOS ADMINISTRATIVOS'!C38=0,"",'36 - GASTOS ADMINISTRATIVOS'!K38/'36 - GASTOS ADMINISTRATIVOS'!C38-1)</f>
        <v/>
      </c>
      <c r="L38" s="78" t="str">
        <f>+IF('36 - GASTOS ADMINISTRATIVOS'!D38=0,"",'36 - GASTOS ADMINISTRATIVOS'!L38/'36 - GASTOS ADMINISTRATIVOS'!D38-1)</f>
        <v/>
      </c>
    </row>
    <row r="39" spans="1:12">
      <c r="A39" s="45" t="s">
        <v>196</v>
      </c>
      <c r="B39" s="10" t="s">
        <v>29</v>
      </c>
      <c r="C39" s="78" t="str">
        <f>+IF('36 - GASTOS ADMINISTRATIVOS'!C39=0,"",'36 - GASTOS ADMINISTRATIVOS'!E39/'36 - GASTOS ADMINISTRATIVOS'!C39-1)</f>
        <v/>
      </c>
      <c r="D39" s="78" t="str">
        <f>+IF('36 - GASTOS ADMINISTRATIVOS'!D39=0,"",'36 - GASTOS ADMINISTRATIVOS'!F39/'36 - GASTOS ADMINISTRATIVOS'!D39-1)</f>
        <v/>
      </c>
      <c r="E39" s="78" t="str">
        <f>+IF('36 - GASTOS ADMINISTRATIVOS'!E39=0,"",'36 - GASTOS ADMINISTRATIVOS'!G39/'36 - GASTOS ADMINISTRATIVOS'!E39-1)</f>
        <v/>
      </c>
      <c r="F39" s="78" t="str">
        <f>+IF('36 - GASTOS ADMINISTRATIVOS'!F39=0,"",'36 - GASTOS ADMINISTRATIVOS'!H39/'36 - GASTOS ADMINISTRATIVOS'!F39-1)</f>
        <v/>
      </c>
      <c r="G39" s="78" t="str">
        <f>+IF('36 - GASTOS ADMINISTRATIVOS'!G39=0,"",'36 - GASTOS ADMINISTRATIVOS'!I39/'36 - GASTOS ADMINISTRATIVOS'!G39-1)</f>
        <v/>
      </c>
      <c r="H39" s="78" t="str">
        <f>+IF('36 - GASTOS ADMINISTRATIVOS'!H39=0,"",'36 - GASTOS ADMINISTRATIVOS'!J39/'36 - GASTOS ADMINISTRATIVOS'!H39-1)</f>
        <v/>
      </c>
      <c r="I39" s="78" t="str">
        <f>+IF('36 - GASTOS ADMINISTRATIVOS'!I39=0,"",'36 - GASTOS ADMINISTRATIVOS'!K39/'36 - GASTOS ADMINISTRATIVOS'!I39-1)</f>
        <v/>
      </c>
      <c r="J39" s="78" t="str">
        <f>+IF('36 - GASTOS ADMINISTRATIVOS'!J39=0,"",'36 - GASTOS ADMINISTRATIVOS'!L39/'36 - GASTOS ADMINISTRATIVOS'!J39-1)</f>
        <v/>
      </c>
      <c r="K39" s="78" t="str">
        <f>+IF('36 - GASTOS ADMINISTRATIVOS'!C39=0,"",'36 - GASTOS ADMINISTRATIVOS'!K39/'36 - GASTOS ADMINISTRATIVOS'!C39-1)</f>
        <v/>
      </c>
      <c r="L39" s="78" t="str">
        <f>+IF('36 - GASTOS ADMINISTRATIVOS'!D39=0,"",'36 - GASTOS ADMINISTRATIVOS'!L39/'36 - GASTOS ADMINISTRATIVOS'!D39-1)</f>
        <v/>
      </c>
    </row>
    <row r="40" spans="1:12">
      <c r="A40" s="45" t="s">
        <v>110</v>
      </c>
      <c r="B40" s="10" t="s">
        <v>30</v>
      </c>
      <c r="C40" s="78" t="str">
        <f>+IF('36 - GASTOS ADMINISTRATIVOS'!C40=0,"",'36 - GASTOS ADMINISTRATIVOS'!E40/'36 - GASTOS ADMINISTRATIVOS'!C40-1)</f>
        <v/>
      </c>
      <c r="D40" s="78" t="str">
        <f>+IF('36 - GASTOS ADMINISTRATIVOS'!D40=0,"",'36 - GASTOS ADMINISTRATIVOS'!F40/'36 - GASTOS ADMINISTRATIVOS'!D40-1)</f>
        <v/>
      </c>
      <c r="E40" s="78" t="str">
        <f>+IF('36 - GASTOS ADMINISTRATIVOS'!E40=0,"",'36 - GASTOS ADMINISTRATIVOS'!G40/'36 - GASTOS ADMINISTRATIVOS'!E40-1)</f>
        <v/>
      </c>
      <c r="F40" s="78" t="str">
        <f>+IF('36 - GASTOS ADMINISTRATIVOS'!F40=0,"",'36 - GASTOS ADMINISTRATIVOS'!H40/'36 - GASTOS ADMINISTRATIVOS'!F40-1)</f>
        <v/>
      </c>
      <c r="G40" s="78" t="str">
        <f>+IF('36 - GASTOS ADMINISTRATIVOS'!G40=0,"",'36 - GASTOS ADMINISTRATIVOS'!I40/'36 - GASTOS ADMINISTRATIVOS'!G40-1)</f>
        <v/>
      </c>
      <c r="H40" s="78" t="str">
        <f>+IF('36 - GASTOS ADMINISTRATIVOS'!H40=0,"",'36 - GASTOS ADMINISTRATIVOS'!J40/'36 - GASTOS ADMINISTRATIVOS'!H40-1)</f>
        <v/>
      </c>
      <c r="I40" s="78" t="str">
        <f>+IF('36 - GASTOS ADMINISTRATIVOS'!I40=0,"",'36 - GASTOS ADMINISTRATIVOS'!K40/'36 - GASTOS ADMINISTRATIVOS'!I40-1)</f>
        <v/>
      </c>
      <c r="J40" s="78" t="str">
        <f>+IF('36 - GASTOS ADMINISTRATIVOS'!J40=0,"",'36 - GASTOS ADMINISTRATIVOS'!L40/'36 - GASTOS ADMINISTRATIVOS'!J40-1)</f>
        <v/>
      </c>
      <c r="K40" s="78" t="str">
        <f>+IF('36 - GASTOS ADMINISTRATIVOS'!C40=0,"",'36 - GASTOS ADMINISTRATIVOS'!K40/'36 - GASTOS ADMINISTRATIVOS'!C40-1)</f>
        <v/>
      </c>
      <c r="L40" s="78" t="str">
        <f>+IF('36 - GASTOS ADMINISTRATIVOS'!D40=0,"",'36 - GASTOS ADMINISTRATIVOS'!L40/'36 - GASTOS ADMINISTRATIVOS'!D40-1)</f>
        <v/>
      </c>
    </row>
    <row r="41" spans="1:12">
      <c r="A41" s="45" t="s">
        <v>197</v>
      </c>
      <c r="B41" s="10" t="s">
        <v>31</v>
      </c>
      <c r="C41" s="78" t="str">
        <f>+IF('36 - GASTOS ADMINISTRATIVOS'!C41=0,"",'36 - GASTOS ADMINISTRATIVOS'!E41/'36 - GASTOS ADMINISTRATIVOS'!C41-1)</f>
        <v/>
      </c>
      <c r="D41" s="78" t="str">
        <f>+IF('36 - GASTOS ADMINISTRATIVOS'!D41=0,"",'36 - GASTOS ADMINISTRATIVOS'!F41/'36 - GASTOS ADMINISTRATIVOS'!D41-1)</f>
        <v/>
      </c>
      <c r="E41" s="78" t="str">
        <f>+IF('36 - GASTOS ADMINISTRATIVOS'!E41=0,"",'36 - GASTOS ADMINISTRATIVOS'!G41/'36 - GASTOS ADMINISTRATIVOS'!E41-1)</f>
        <v/>
      </c>
      <c r="F41" s="78" t="str">
        <f>+IF('36 - GASTOS ADMINISTRATIVOS'!F41=0,"",'36 - GASTOS ADMINISTRATIVOS'!H41/'36 - GASTOS ADMINISTRATIVOS'!F41-1)</f>
        <v/>
      </c>
      <c r="G41" s="78" t="str">
        <f>+IF('36 - GASTOS ADMINISTRATIVOS'!G41=0,"",'36 - GASTOS ADMINISTRATIVOS'!I41/'36 - GASTOS ADMINISTRATIVOS'!G41-1)</f>
        <v/>
      </c>
      <c r="H41" s="78" t="str">
        <f>+IF('36 - GASTOS ADMINISTRATIVOS'!H41=0,"",'36 - GASTOS ADMINISTRATIVOS'!J41/'36 - GASTOS ADMINISTRATIVOS'!H41-1)</f>
        <v/>
      </c>
      <c r="I41" s="78" t="str">
        <f>+IF('36 - GASTOS ADMINISTRATIVOS'!I41=0,"",'36 - GASTOS ADMINISTRATIVOS'!K41/'36 - GASTOS ADMINISTRATIVOS'!I41-1)</f>
        <v/>
      </c>
      <c r="J41" s="78" t="str">
        <f>+IF('36 - GASTOS ADMINISTRATIVOS'!J41=0,"",'36 - GASTOS ADMINISTRATIVOS'!L41/'36 - GASTOS ADMINISTRATIVOS'!J41-1)</f>
        <v/>
      </c>
      <c r="K41" s="78" t="str">
        <f>+IF('36 - GASTOS ADMINISTRATIVOS'!C41=0,"",'36 - GASTOS ADMINISTRATIVOS'!K41/'36 - GASTOS ADMINISTRATIVOS'!C41-1)</f>
        <v/>
      </c>
      <c r="L41" s="78" t="str">
        <f>+IF('36 - GASTOS ADMINISTRATIVOS'!D41=0,"",'36 - GASTOS ADMINISTRATIVOS'!L41/'36 - GASTOS ADMINISTRATIVOS'!D41-1)</f>
        <v/>
      </c>
    </row>
    <row r="42" spans="1:12">
      <c r="A42" s="45" t="s">
        <v>198</v>
      </c>
      <c r="B42" s="10" t="s">
        <v>32</v>
      </c>
      <c r="C42" s="78" t="str">
        <f>+IF('36 - GASTOS ADMINISTRATIVOS'!C42=0,"",'36 - GASTOS ADMINISTRATIVOS'!E42/'36 - GASTOS ADMINISTRATIVOS'!C42-1)</f>
        <v/>
      </c>
      <c r="D42" s="78" t="str">
        <f>+IF('36 - GASTOS ADMINISTRATIVOS'!D42=0,"",'36 - GASTOS ADMINISTRATIVOS'!F42/'36 - GASTOS ADMINISTRATIVOS'!D42-1)</f>
        <v/>
      </c>
      <c r="E42" s="78" t="str">
        <f>+IF('36 - GASTOS ADMINISTRATIVOS'!E42=0,"",'36 - GASTOS ADMINISTRATIVOS'!G42/'36 - GASTOS ADMINISTRATIVOS'!E42-1)</f>
        <v/>
      </c>
      <c r="F42" s="78" t="str">
        <f>+IF('36 - GASTOS ADMINISTRATIVOS'!F42=0,"",'36 - GASTOS ADMINISTRATIVOS'!H42/'36 - GASTOS ADMINISTRATIVOS'!F42-1)</f>
        <v/>
      </c>
      <c r="G42" s="78" t="str">
        <f>+IF('36 - GASTOS ADMINISTRATIVOS'!G42=0,"",'36 - GASTOS ADMINISTRATIVOS'!I42/'36 - GASTOS ADMINISTRATIVOS'!G42-1)</f>
        <v/>
      </c>
      <c r="H42" s="78" t="str">
        <f>+IF('36 - GASTOS ADMINISTRATIVOS'!H42=0,"",'36 - GASTOS ADMINISTRATIVOS'!J42/'36 - GASTOS ADMINISTRATIVOS'!H42-1)</f>
        <v/>
      </c>
      <c r="I42" s="78" t="str">
        <f>+IF('36 - GASTOS ADMINISTRATIVOS'!I42=0,"",'36 - GASTOS ADMINISTRATIVOS'!K42/'36 - GASTOS ADMINISTRATIVOS'!I42-1)</f>
        <v/>
      </c>
      <c r="J42" s="78" t="str">
        <f>+IF('36 - GASTOS ADMINISTRATIVOS'!J42=0,"",'36 - GASTOS ADMINISTRATIVOS'!L42/'36 - GASTOS ADMINISTRATIVOS'!J42-1)</f>
        <v/>
      </c>
      <c r="K42" s="78" t="str">
        <f>+IF('36 - GASTOS ADMINISTRATIVOS'!C42=0,"",'36 - GASTOS ADMINISTRATIVOS'!K42/'36 - GASTOS ADMINISTRATIVOS'!C42-1)</f>
        <v/>
      </c>
      <c r="L42" s="78" t="str">
        <f>+IF('36 - GASTOS ADMINISTRATIVOS'!D42=0,"",'36 - GASTOS ADMINISTRATIVOS'!L42/'36 - GASTOS ADMINISTRATIVOS'!D42-1)</f>
        <v/>
      </c>
    </row>
    <row r="43" spans="1:12">
      <c r="A43" s="46"/>
      <c r="B43" s="11" t="s">
        <v>25</v>
      </c>
      <c r="C43" s="78" t="str">
        <f>+IF('36 - GASTOS ADMINISTRATIVOS'!C43=0,"",'36 - GASTOS ADMINISTRATIVOS'!E43/'36 - GASTOS ADMINISTRATIVOS'!C43-1)</f>
        <v/>
      </c>
      <c r="D43" s="78" t="str">
        <f>+IF('36 - GASTOS ADMINISTRATIVOS'!D43=0,"",'36 - GASTOS ADMINISTRATIVOS'!F43/'36 - GASTOS ADMINISTRATIVOS'!D43-1)</f>
        <v/>
      </c>
      <c r="E43" s="78" t="str">
        <f>+IF('36 - GASTOS ADMINISTRATIVOS'!E43=0,"",'36 - GASTOS ADMINISTRATIVOS'!G43/'36 - GASTOS ADMINISTRATIVOS'!E43-1)</f>
        <v/>
      </c>
      <c r="F43" s="78" t="str">
        <f>+IF('36 - GASTOS ADMINISTRATIVOS'!F43=0,"",'36 - GASTOS ADMINISTRATIVOS'!H43/'36 - GASTOS ADMINISTRATIVOS'!F43-1)</f>
        <v/>
      </c>
      <c r="G43" s="78" t="str">
        <f>+IF('36 - GASTOS ADMINISTRATIVOS'!G43=0,"",'36 - GASTOS ADMINISTRATIVOS'!I43/'36 - GASTOS ADMINISTRATIVOS'!G43-1)</f>
        <v/>
      </c>
      <c r="H43" s="78" t="str">
        <f>+IF('36 - GASTOS ADMINISTRATIVOS'!H43=0,"",'36 - GASTOS ADMINISTRATIVOS'!J43/'36 - GASTOS ADMINISTRATIVOS'!H43-1)</f>
        <v/>
      </c>
      <c r="I43" s="78" t="str">
        <f>+IF('36 - GASTOS ADMINISTRATIVOS'!I43=0,"",'36 - GASTOS ADMINISTRATIVOS'!K43/'36 - GASTOS ADMINISTRATIVOS'!I43-1)</f>
        <v/>
      </c>
      <c r="J43" s="78" t="str">
        <f>+IF('36 - GASTOS ADMINISTRATIVOS'!J43=0,"",'36 - GASTOS ADMINISTRATIVOS'!L43/'36 - GASTOS ADMINISTRATIVOS'!J43-1)</f>
        <v/>
      </c>
      <c r="K43" s="78" t="str">
        <f>+IF('36 - GASTOS ADMINISTRATIVOS'!C43=0,"",'36 - GASTOS ADMINISTRATIVOS'!K43/'36 - GASTOS ADMINISTRATIVOS'!C43-1)</f>
        <v/>
      </c>
      <c r="L43" s="78" t="str">
        <f>+IF('36 - GASTOS ADMINISTRATIVOS'!D43=0,"",'36 - GASTOS ADMINISTRATIVOS'!L43/'36 - GASTOS ADMINISTRATIVOS'!D43-1)</f>
        <v/>
      </c>
    </row>
    <row r="44" spans="1:12">
      <c r="A44" s="46"/>
      <c r="B44" s="11" t="s">
        <v>25</v>
      </c>
      <c r="C44" s="78" t="str">
        <f>+IF('36 - GASTOS ADMINISTRATIVOS'!C44=0,"",'36 - GASTOS ADMINISTRATIVOS'!E44/'36 - GASTOS ADMINISTRATIVOS'!C44-1)</f>
        <v/>
      </c>
      <c r="D44" s="78" t="str">
        <f>+IF('36 - GASTOS ADMINISTRATIVOS'!D44=0,"",'36 - GASTOS ADMINISTRATIVOS'!F44/'36 - GASTOS ADMINISTRATIVOS'!D44-1)</f>
        <v/>
      </c>
      <c r="E44" s="78" t="str">
        <f>+IF('36 - GASTOS ADMINISTRATIVOS'!E44=0,"",'36 - GASTOS ADMINISTRATIVOS'!G44/'36 - GASTOS ADMINISTRATIVOS'!E44-1)</f>
        <v/>
      </c>
      <c r="F44" s="78" t="str">
        <f>+IF('36 - GASTOS ADMINISTRATIVOS'!F44=0,"",'36 - GASTOS ADMINISTRATIVOS'!H44/'36 - GASTOS ADMINISTRATIVOS'!F44-1)</f>
        <v/>
      </c>
      <c r="G44" s="78" t="str">
        <f>+IF('36 - GASTOS ADMINISTRATIVOS'!G44=0,"",'36 - GASTOS ADMINISTRATIVOS'!I44/'36 - GASTOS ADMINISTRATIVOS'!G44-1)</f>
        <v/>
      </c>
      <c r="H44" s="78" t="str">
        <f>+IF('36 - GASTOS ADMINISTRATIVOS'!H44=0,"",'36 - GASTOS ADMINISTRATIVOS'!J44/'36 - GASTOS ADMINISTRATIVOS'!H44-1)</f>
        <v/>
      </c>
      <c r="I44" s="78" t="str">
        <f>+IF('36 - GASTOS ADMINISTRATIVOS'!I44=0,"",'36 - GASTOS ADMINISTRATIVOS'!K44/'36 - GASTOS ADMINISTRATIVOS'!I44-1)</f>
        <v/>
      </c>
      <c r="J44" s="78" t="str">
        <f>+IF('36 - GASTOS ADMINISTRATIVOS'!J44=0,"",'36 - GASTOS ADMINISTRATIVOS'!L44/'36 - GASTOS ADMINISTRATIVOS'!J44-1)</f>
        <v/>
      </c>
      <c r="K44" s="78" t="str">
        <f>+IF('36 - GASTOS ADMINISTRATIVOS'!C44=0,"",'36 - GASTOS ADMINISTRATIVOS'!K44/'36 - GASTOS ADMINISTRATIVOS'!C44-1)</f>
        <v/>
      </c>
      <c r="L44" s="78" t="str">
        <f>+IF('36 - GASTOS ADMINISTRATIVOS'!D44=0,"",'36 - GASTOS ADMINISTRATIVOS'!L44/'36 - GASTOS ADMINISTRATIVOS'!D44-1)</f>
        <v/>
      </c>
    </row>
    <row r="45" spans="1:12">
      <c r="A45" s="46"/>
      <c r="B45" s="11" t="s">
        <v>25</v>
      </c>
      <c r="C45" s="78" t="str">
        <f>+IF('36 - GASTOS ADMINISTRATIVOS'!C45=0,"",'36 - GASTOS ADMINISTRATIVOS'!E45/'36 - GASTOS ADMINISTRATIVOS'!C45-1)</f>
        <v/>
      </c>
      <c r="D45" s="78" t="str">
        <f>+IF('36 - GASTOS ADMINISTRATIVOS'!D45=0,"",'36 - GASTOS ADMINISTRATIVOS'!F45/'36 - GASTOS ADMINISTRATIVOS'!D45-1)</f>
        <v/>
      </c>
      <c r="E45" s="78" t="str">
        <f>+IF('36 - GASTOS ADMINISTRATIVOS'!E45=0,"",'36 - GASTOS ADMINISTRATIVOS'!G45/'36 - GASTOS ADMINISTRATIVOS'!E45-1)</f>
        <v/>
      </c>
      <c r="F45" s="78" t="str">
        <f>+IF('36 - GASTOS ADMINISTRATIVOS'!F45=0,"",'36 - GASTOS ADMINISTRATIVOS'!H45/'36 - GASTOS ADMINISTRATIVOS'!F45-1)</f>
        <v/>
      </c>
      <c r="G45" s="78" t="str">
        <f>+IF('36 - GASTOS ADMINISTRATIVOS'!G45=0,"",'36 - GASTOS ADMINISTRATIVOS'!I45/'36 - GASTOS ADMINISTRATIVOS'!G45-1)</f>
        <v/>
      </c>
      <c r="H45" s="78" t="str">
        <f>+IF('36 - GASTOS ADMINISTRATIVOS'!H45=0,"",'36 - GASTOS ADMINISTRATIVOS'!J45/'36 - GASTOS ADMINISTRATIVOS'!H45-1)</f>
        <v/>
      </c>
      <c r="I45" s="78" t="str">
        <f>+IF('36 - GASTOS ADMINISTRATIVOS'!I45=0,"",'36 - GASTOS ADMINISTRATIVOS'!K45/'36 - GASTOS ADMINISTRATIVOS'!I45-1)</f>
        <v/>
      </c>
      <c r="J45" s="78" t="str">
        <f>+IF('36 - GASTOS ADMINISTRATIVOS'!J45=0,"",'36 - GASTOS ADMINISTRATIVOS'!L45/'36 - GASTOS ADMINISTRATIVOS'!J45-1)</f>
        <v/>
      </c>
      <c r="K45" s="78" t="str">
        <f>+IF('36 - GASTOS ADMINISTRATIVOS'!C45=0,"",'36 - GASTOS ADMINISTRATIVOS'!K45/'36 - GASTOS ADMINISTRATIVOS'!C45-1)</f>
        <v/>
      </c>
      <c r="L45" s="78" t="str">
        <f>+IF('36 - GASTOS ADMINISTRATIVOS'!D45=0,"",'36 - GASTOS ADMINISTRATIVOS'!L45/'36 - GASTOS ADMINISTRATIVOS'!D45-1)</f>
        <v/>
      </c>
    </row>
    <row r="46" spans="1:12">
      <c r="A46" s="45" t="s">
        <v>111</v>
      </c>
      <c r="B46" s="8" t="s">
        <v>33</v>
      </c>
      <c r="C46" s="78">
        <f>+IF('36 - GASTOS ADMINISTRATIVOS'!C46=0,"",'36 - GASTOS ADMINISTRATIVOS'!E46/'36 - GASTOS ADMINISTRATIVOS'!C46-1)</f>
        <v>7.6144574710730328E-3</v>
      </c>
      <c r="D46" s="78">
        <f>+IF('36 - GASTOS ADMINISTRATIVOS'!D46=0,"",'36 - GASTOS ADMINISTRATIVOS'!F46/'36 - GASTOS ADMINISTRATIVOS'!D46-1)</f>
        <v>-0.11704951000997288</v>
      </c>
      <c r="E46" s="78">
        <f>+IF('36 - GASTOS ADMINISTRATIVOS'!E46=0,"",'36 - GASTOS ADMINISTRATIVOS'!G46/'36 - GASTOS ADMINISTRATIVOS'!E46-1)</f>
        <v>0.12644953911931411</v>
      </c>
      <c r="F46" s="78">
        <f>+IF('36 - GASTOS ADMINISTRATIVOS'!F46=0,"",'36 - GASTOS ADMINISTRATIVOS'!H46/'36 - GASTOS ADMINISTRATIVOS'!F46-1)</f>
        <v>0.10717587023657371</v>
      </c>
      <c r="G46" s="78">
        <f>+IF('36 - GASTOS ADMINISTRATIVOS'!G46=0,"",'36 - GASTOS ADMINISTRATIVOS'!I46/'36 - GASTOS ADMINISTRATIVOS'!G46-1)</f>
        <v>-0.72277661739683396</v>
      </c>
      <c r="H46" s="78">
        <f>+IF('36 - GASTOS ADMINISTRATIVOS'!H46=0,"",'36 - GASTOS ADMINISTRATIVOS'!J46/'36 - GASTOS ADMINISTRATIVOS'!H46-1)</f>
        <v>4.7360576901414042E-3</v>
      </c>
      <c r="I46" s="78">
        <f>+IF('36 - GASTOS ADMINISTRATIVOS'!I46=0,"",'36 - GASTOS ADMINISTRATIVOS'!K46/'36 - GASTOS ADMINISTRATIVOS'!I46-1)</f>
        <v>8.0119507158627368E-2</v>
      </c>
      <c r="J46" s="78">
        <f>+IF('36 - GASTOS ADMINISTRATIVOS'!J46=0,"",'36 - GASTOS ADMINISTRATIVOS'!L46/'36 - GASTOS ADMINISTRATIVOS'!J46-1)</f>
        <v>-6.1329574446868262E-2</v>
      </c>
      <c r="K46" s="78">
        <f>+IF('36 - GASTOS ADMINISTRATIVOS'!C46=0,"",'36 - GASTOS ADMINISTRATIVOS'!K46/'36 - GASTOS ADMINISTRATIVOS'!C46-1)</f>
        <v>-0.66013393766551665</v>
      </c>
      <c r="L46" s="78">
        <f>+IF('36 - GASTOS ADMINISTRATIVOS'!D46=0,"",'36 - GASTOS ADMINISTRATIVOS'!L46/'36 - GASTOS ADMINISTRATIVOS'!D46-1)</f>
        <v>-7.8027245286045877E-2</v>
      </c>
    </row>
    <row r="47" spans="1:12">
      <c r="A47" s="45" t="s">
        <v>112</v>
      </c>
      <c r="B47" s="14" t="s">
        <v>34</v>
      </c>
      <c r="C47" s="78" t="str">
        <f>+IF('36 - GASTOS ADMINISTRATIVOS'!C47=0,"",'36 - GASTOS ADMINISTRATIVOS'!E47/'36 - GASTOS ADMINISTRATIVOS'!C47-1)</f>
        <v/>
      </c>
      <c r="D47" s="78" t="str">
        <f>+IF('36 - GASTOS ADMINISTRATIVOS'!D47=0,"",'36 - GASTOS ADMINISTRATIVOS'!F47/'36 - GASTOS ADMINISTRATIVOS'!D47-1)</f>
        <v/>
      </c>
      <c r="E47" s="78" t="str">
        <f>+IF('36 - GASTOS ADMINISTRATIVOS'!E47=0,"",'36 - GASTOS ADMINISTRATIVOS'!G47/'36 - GASTOS ADMINISTRATIVOS'!E47-1)</f>
        <v/>
      </c>
      <c r="F47" s="78" t="str">
        <f>+IF('36 - GASTOS ADMINISTRATIVOS'!F47=0,"",'36 - GASTOS ADMINISTRATIVOS'!H47/'36 - GASTOS ADMINISTRATIVOS'!F47-1)</f>
        <v/>
      </c>
      <c r="G47" s="78" t="str">
        <f>+IF('36 - GASTOS ADMINISTRATIVOS'!G47=0,"",'36 - GASTOS ADMINISTRATIVOS'!I47/'36 - GASTOS ADMINISTRATIVOS'!G47-1)</f>
        <v/>
      </c>
      <c r="H47" s="78" t="str">
        <f>+IF('36 - GASTOS ADMINISTRATIVOS'!H47=0,"",'36 - GASTOS ADMINISTRATIVOS'!J47/'36 - GASTOS ADMINISTRATIVOS'!H47-1)</f>
        <v/>
      </c>
      <c r="I47" s="78" t="str">
        <f>+IF('36 - GASTOS ADMINISTRATIVOS'!I47=0,"",'36 - GASTOS ADMINISTRATIVOS'!K47/'36 - GASTOS ADMINISTRATIVOS'!I47-1)</f>
        <v/>
      </c>
      <c r="J47" s="78" t="str">
        <f>+IF('36 - GASTOS ADMINISTRATIVOS'!J47=0,"",'36 - GASTOS ADMINISTRATIVOS'!L47/'36 - GASTOS ADMINISTRATIVOS'!J47-1)</f>
        <v/>
      </c>
      <c r="K47" s="78" t="str">
        <f>+IF('36 - GASTOS ADMINISTRATIVOS'!C47=0,"",'36 - GASTOS ADMINISTRATIVOS'!K47/'36 - GASTOS ADMINISTRATIVOS'!C47-1)</f>
        <v/>
      </c>
      <c r="L47" s="78" t="str">
        <f>+IF('36 - GASTOS ADMINISTRATIVOS'!D47=0,"",'36 - GASTOS ADMINISTRATIVOS'!L47/'36 - GASTOS ADMINISTRATIVOS'!D47-1)</f>
        <v/>
      </c>
    </row>
    <row r="48" spans="1:12">
      <c r="A48" s="45" t="s">
        <v>113</v>
      </c>
      <c r="B48" s="10" t="s">
        <v>35</v>
      </c>
      <c r="C48" s="78" t="str">
        <f>+IF('36 - GASTOS ADMINISTRATIVOS'!C48=0,"",'36 - GASTOS ADMINISTRATIVOS'!E48/'36 - GASTOS ADMINISTRATIVOS'!C48-1)</f>
        <v/>
      </c>
      <c r="D48" s="78" t="str">
        <f>+IF('36 - GASTOS ADMINISTRATIVOS'!D48=0,"",'36 - GASTOS ADMINISTRATIVOS'!F48/'36 - GASTOS ADMINISTRATIVOS'!D48-1)</f>
        <v/>
      </c>
      <c r="E48" s="78" t="str">
        <f>+IF('36 - GASTOS ADMINISTRATIVOS'!E48=0,"",'36 - GASTOS ADMINISTRATIVOS'!G48/'36 - GASTOS ADMINISTRATIVOS'!E48-1)</f>
        <v/>
      </c>
      <c r="F48" s="78" t="str">
        <f>+IF('36 - GASTOS ADMINISTRATIVOS'!F48=0,"",'36 - GASTOS ADMINISTRATIVOS'!H48/'36 - GASTOS ADMINISTRATIVOS'!F48-1)</f>
        <v/>
      </c>
      <c r="G48" s="78" t="str">
        <f>+IF('36 - GASTOS ADMINISTRATIVOS'!G48=0,"",'36 - GASTOS ADMINISTRATIVOS'!I48/'36 - GASTOS ADMINISTRATIVOS'!G48-1)</f>
        <v/>
      </c>
      <c r="H48" s="78" t="str">
        <f>+IF('36 - GASTOS ADMINISTRATIVOS'!H48=0,"",'36 - GASTOS ADMINISTRATIVOS'!J48/'36 - GASTOS ADMINISTRATIVOS'!H48-1)</f>
        <v/>
      </c>
      <c r="I48" s="78" t="str">
        <f>+IF('36 - GASTOS ADMINISTRATIVOS'!I48=0,"",'36 - GASTOS ADMINISTRATIVOS'!K48/'36 - GASTOS ADMINISTRATIVOS'!I48-1)</f>
        <v/>
      </c>
      <c r="J48" s="78" t="str">
        <f>+IF('36 - GASTOS ADMINISTRATIVOS'!J48=0,"",'36 - GASTOS ADMINISTRATIVOS'!L48/'36 - GASTOS ADMINISTRATIVOS'!J48-1)</f>
        <v/>
      </c>
      <c r="K48" s="78" t="str">
        <f>+IF('36 - GASTOS ADMINISTRATIVOS'!C48=0,"",'36 - GASTOS ADMINISTRATIVOS'!K48/'36 - GASTOS ADMINISTRATIVOS'!C48-1)</f>
        <v/>
      </c>
      <c r="L48" s="78" t="str">
        <f>+IF('36 - GASTOS ADMINISTRATIVOS'!D48=0,"",'36 - GASTOS ADMINISTRATIVOS'!L48/'36 - GASTOS ADMINISTRATIVOS'!D48-1)</f>
        <v/>
      </c>
    </row>
    <row r="49" spans="1:12">
      <c r="A49" s="45" t="s">
        <v>114</v>
      </c>
      <c r="B49" s="10" t="s">
        <v>36</v>
      </c>
      <c r="C49" s="78">
        <f>+IF('36 - GASTOS ADMINISTRATIVOS'!C49=0,"",'36 - GASTOS ADMINISTRATIVOS'!E49/'36 - GASTOS ADMINISTRATIVOS'!C49-1)</f>
        <v>7.6144574710730328E-3</v>
      </c>
      <c r="D49" s="78" t="str">
        <f>+IF('36 - GASTOS ADMINISTRATIVOS'!D49=0,"",'36 - GASTOS ADMINISTRATIVOS'!F49/'36 - GASTOS ADMINISTRATIVOS'!D49-1)</f>
        <v/>
      </c>
      <c r="E49" s="78">
        <f>+IF('36 - GASTOS ADMINISTRATIVOS'!E49=0,"",'36 - GASTOS ADMINISTRATIVOS'!G49/'36 - GASTOS ADMINISTRATIVOS'!E49-1)</f>
        <v>0.12644953911931411</v>
      </c>
      <c r="F49" s="78" t="str">
        <f>+IF('36 - GASTOS ADMINISTRATIVOS'!F49=0,"",'36 - GASTOS ADMINISTRATIVOS'!H49/'36 - GASTOS ADMINISTRATIVOS'!F49-1)</f>
        <v/>
      </c>
      <c r="G49" s="78">
        <f>+IF('36 - GASTOS ADMINISTRATIVOS'!G49=0,"",'36 - GASTOS ADMINISTRATIVOS'!I49/'36 - GASTOS ADMINISTRATIVOS'!G49-1)</f>
        <v>-0.72277661739683396</v>
      </c>
      <c r="H49" s="78" t="str">
        <f>+IF('36 - GASTOS ADMINISTRATIVOS'!H49=0,"",'36 - GASTOS ADMINISTRATIVOS'!J49/'36 - GASTOS ADMINISTRATIVOS'!H49-1)</f>
        <v/>
      </c>
      <c r="I49" s="78">
        <f>+IF('36 - GASTOS ADMINISTRATIVOS'!I49=0,"",'36 - GASTOS ADMINISTRATIVOS'!K49/'36 - GASTOS ADMINISTRATIVOS'!I49-1)</f>
        <v>8.0119507158627368E-2</v>
      </c>
      <c r="J49" s="78" t="str">
        <f>+IF('36 - GASTOS ADMINISTRATIVOS'!J49=0,"",'36 - GASTOS ADMINISTRATIVOS'!L49/'36 - GASTOS ADMINISTRATIVOS'!J49-1)</f>
        <v/>
      </c>
      <c r="K49" s="78">
        <f>+IF('36 - GASTOS ADMINISTRATIVOS'!C49=0,"",'36 - GASTOS ADMINISTRATIVOS'!K49/'36 - GASTOS ADMINISTRATIVOS'!C49-1)</f>
        <v>-0.66013393766551665</v>
      </c>
      <c r="L49" s="78" t="str">
        <f>+IF('36 - GASTOS ADMINISTRATIVOS'!D49=0,"",'36 - GASTOS ADMINISTRATIVOS'!L49/'36 - GASTOS ADMINISTRATIVOS'!D49-1)</f>
        <v/>
      </c>
    </row>
    <row r="50" spans="1:12">
      <c r="A50" s="45" t="s">
        <v>115</v>
      </c>
      <c r="B50" s="10" t="s">
        <v>37</v>
      </c>
      <c r="C50" s="78" t="str">
        <f>+IF('36 - GASTOS ADMINISTRATIVOS'!C50=0,"",'36 - GASTOS ADMINISTRATIVOS'!E50/'36 - GASTOS ADMINISTRATIVOS'!C50-1)</f>
        <v/>
      </c>
      <c r="D50" s="78">
        <f>+IF('36 - GASTOS ADMINISTRATIVOS'!D50=0,"",'36 - GASTOS ADMINISTRATIVOS'!F50/'36 - GASTOS ADMINISTRATIVOS'!D50-1)</f>
        <v>-0.11704951000997288</v>
      </c>
      <c r="E50" s="78" t="str">
        <f>+IF('36 - GASTOS ADMINISTRATIVOS'!E50=0,"",'36 - GASTOS ADMINISTRATIVOS'!G50/'36 - GASTOS ADMINISTRATIVOS'!E50-1)</f>
        <v/>
      </c>
      <c r="F50" s="78">
        <f>+IF('36 - GASTOS ADMINISTRATIVOS'!F50=0,"",'36 - GASTOS ADMINISTRATIVOS'!H50/'36 - GASTOS ADMINISTRATIVOS'!F50-1)</f>
        <v>0.10717587023657371</v>
      </c>
      <c r="G50" s="78" t="str">
        <f>+IF('36 - GASTOS ADMINISTRATIVOS'!G50=0,"",'36 - GASTOS ADMINISTRATIVOS'!I50/'36 - GASTOS ADMINISTRATIVOS'!G50-1)</f>
        <v/>
      </c>
      <c r="H50" s="78">
        <f>+IF('36 - GASTOS ADMINISTRATIVOS'!H50=0,"",'36 - GASTOS ADMINISTRATIVOS'!J50/'36 - GASTOS ADMINISTRATIVOS'!H50-1)</f>
        <v>4.7360576901414042E-3</v>
      </c>
      <c r="I50" s="78" t="str">
        <f>+IF('36 - GASTOS ADMINISTRATIVOS'!I50=0,"",'36 - GASTOS ADMINISTRATIVOS'!K50/'36 - GASTOS ADMINISTRATIVOS'!I50-1)</f>
        <v/>
      </c>
      <c r="J50" s="78">
        <f>+IF('36 - GASTOS ADMINISTRATIVOS'!J50=0,"",'36 - GASTOS ADMINISTRATIVOS'!L50/'36 - GASTOS ADMINISTRATIVOS'!J50-1)</f>
        <v>-6.1329574446868262E-2</v>
      </c>
      <c r="K50" s="78" t="str">
        <f>+IF('36 - GASTOS ADMINISTRATIVOS'!C50=0,"",'36 - GASTOS ADMINISTRATIVOS'!K50/'36 - GASTOS ADMINISTRATIVOS'!C50-1)</f>
        <v/>
      </c>
      <c r="L50" s="78">
        <f>+IF('36 - GASTOS ADMINISTRATIVOS'!D50=0,"",'36 - GASTOS ADMINISTRATIVOS'!L50/'36 - GASTOS ADMINISTRATIVOS'!D50-1)</f>
        <v>-7.8027245286045877E-2</v>
      </c>
    </row>
    <row r="51" spans="1:12">
      <c r="A51" s="45" t="s">
        <v>116</v>
      </c>
      <c r="B51" s="11" t="s">
        <v>38</v>
      </c>
      <c r="C51" s="78" t="str">
        <f>+IF('36 - GASTOS ADMINISTRATIVOS'!C51=0,"",'36 - GASTOS ADMINISTRATIVOS'!E51/'36 - GASTOS ADMINISTRATIVOS'!C51-1)</f>
        <v/>
      </c>
      <c r="D51" s="78" t="str">
        <f>+IF('36 - GASTOS ADMINISTRATIVOS'!D51=0,"",'36 - GASTOS ADMINISTRATIVOS'!F51/'36 - GASTOS ADMINISTRATIVOS'!D51-1)</f>
        <v/>
      </c>
      <c r="E51" s="78" t="str">
        <f>+IF('36 - GASTOS ADMINISTRATIVOS'!E51=0,"",'36 - GASTOS ADMINISTRATIVOS'!G51/'36 - GASTOS ADMINISTRATIVOS'!E51-1)</f>
        <v/>
      </c>
      <c r="F51" s="78" t="str">
        <f>+IF('36 - GASTOS ADMINISTRATIVOS'!F51=0,"",'36 - GASTOS ADMINISTRATIVOS'!H51/'36 - GASTOS ADMINISTRATIVOS'!F51-1)</f>
        <v/>
      </c>
      <c r="G51" s="78" t="str">
        <f>+IF('36 - GASTOS ADMINISTRATIVOS'!G51=0,"",'36 - GASTOS ADMINISTRATIVOS'!I51/'36 - GASTOS ADMINISTRATIVOS'!G51-1)</f>
        <v/>
      </c>
      <c r="H51" s="78" t="str">
        <f>+IF('36 - GASTOS ADMINISTRATIVOS'!H51=0,"",'36 - GASTOS ADMINISTRATIVOS'!J51/'36 - GASTOS ADMINISTRATIVOS'!H51-1)</f>
        <v/>
      </c>
      <c r="I51" s="78" t="str">
        <f>+IF('36 - GASTOS ADMINISTRATIVOS'!I51=0,"",'36 - GASTOS ADMINISTRATIVOS'!K51/'36 - GASTOS ADMINISTRATIVOS'!I51-1)</f>
        <v/>
      </c>
      <c r="J51" s="78" t="str">
        <f>+IF('36 - GASTOS ADMINISTRATIVOS'!J51=0,"",'36 - GASTOS ADMINISTRATIVOS'!L51/'36 - GASTOS ADMINISTRATIVOS'!J51-1)</f>
        <v/>
      </c>
      <c r="K51" s="78" t="str">
        <f>+IF('36 - GASTOS ADMINISTRATIVOS'!C51=0,"",'36 - GASTOS ADMINISTRATIVOS'!K51/'36 - GASTOS ADMINISTRATIVOS'!C51-1)</f>
        <v/>
      </c>
      <c r="L51" s="78" t="str">
        <f>+IF('36 - GASTOS ADMINISTRATIVOS'!D51=0,"",'36 - GASTOS ADMINISTRATIVOS'!L51/'36 - GASTOS ADMINISTRATIVOS'!D51-1)</f>
        <v/>
      </c>
    </row>
    <row r="52" spans="1:12">
      <c r="A52" s="45" t="s">
        <v>120</v>
      </c>
      <c r="B52" s="8" t="s">
        <v>39</v>
      </c>
      <c r="C52" s="78">
        <f>+IF('36 - GASTOS ADMINISTRATIVOS'!C52=0,"",'36 - GASTOS ADMINISTRATIVOS'!E52/'36 - GASTOS ADMINISTRATIVOS'!C52-1)</f>
        <v>6.3348784056372454E-2</v>
      </c>
      <c r="D52" s="78" t="str">
        <f>+IF('36 - GASTOS ADMINISTRATIVOS'!D52=0,"",'36 - GASTOS ADMINISTRATIVOS'!F52/'36 - GASTOS ADMINISTRATIVOS'!D52-1)</f>
        <v/>
      </c>
      <c r="E52" s="78">
        <f>+IF('36 - GASTOS ADMINISTRATIVOS'!E52=0,"",'36 - GASTOS ADMINISTRATIVOS'!G52/'36 - GASTOS ADMINISTRATIVOS'!E52-1)</f>
        <v>-5.3652358856833282E-2</v>
      </c>
      <c r="F52" s="78" t="str">
        <f>+IF('36 - GASTOS ADMINISTRATIVOS'!F52=0,"",'36 - GASTOS ADMINISTRATIVOS'!H52/'36 - GASTOS ADMINISTRATIVOS'!F52-1)</f>
        <v/>
      </c>
      <c r="G52" s="78">
        <f>+IF('36 - GASTOS ADMINISTRATIVOS'!G52=0,"",'36 - GASTOS ADMINISTRATIVOS'!I52/'36 - GASTOS ADMINISTRATIVOS'!G52-1)</f>
        <v>-3.0976493805265237E-2</v>
      </c>
      <c r="H52" s="78" t="str">
        <f>+IF('36 - GASTOS ADMINISTRATIVOS'!H52=0,"",'36 - GASTOS ADMINISTRATIVOS'!J52/'36 - GASTOS ADMINISTRATIVOS'!H52-1)</f>
        <v/>
      </c>
      <c r="I52" s="78">
        <f>+IF('36 - GASTOS ADMINISTRATIVOS'!I52=0,"",'36 - GASTOS ADMINISTRATIVOS'!K52/'36 - GASTOS ADMINISTRATIVOS'!I52-1)</f>
        <v>-0.11670468111291499</v>
      </c>
      <c r="J52" s="78" t="str">
        <f>+IF('36 - GASTOS ADMINISTRATIVOS'!J52=0,"",'36 - GASTOS ADMINISTRATIVOS'!L52/'36 - GASTOS ADMINISTRATIVOS'!J52-1)</f>
        <v/>
      </c>
      <c r="K52" s="78">
        <f>+IF('36 - GASTOS ADMINISTRATIVOS'!C52=0,"",'36 - GASTOS ADMINISTRATIVOS'!K52/'36 - GASTOS ADMINISTRATIVOS'!C52-1)</f>
        <v>-0.13867573202980576</v>
      </c>
      <c r="L52" s="78" t="str">
        <f>+IF('36 - GASTOS ADMINISTRATIVOS'!D52=0,"",'36 - GASTOS ADMINISTRATIVOS'!L52/'36 - GASTOS ADMINISTRATIVOS'!D52-1)</f>
        <v/>
      </c>
    </row>
    <row r="53" spans="1:12">
      <c r="A53" s="45" t="s">
        <v>121</v>
      </c>
      <c r="B53" s="14" t="s">
        <v>40</v>
      </c>
      <c r="C53" s="78">
        <f>+IF('36 - GASTOS ADMINISTRATIVOS'!C53=0,"",'36 - GASTOS ADMINISTRATIVOS'!E53/'36 - GASTOS ADMINISTRATIVOS'!C53-1)</f>
        <v>-0.12392325514884317</v>
      </c>
      <c r="D53" s="78" t="str">
        <f>+IF('36 - GASTOS ADMINISTRATIVOS'!D53=0,"",'36 - GASTOS ADMINISTRATIVOS'!F53/'36 - GASTOS ADMINISTRATIVOS'!D53-1)</f>
        <v/>
      </c>
      <c r="E53" s="78">
        <f>+IF('36 - GASTOS ADMINISTRATIVOS'!E53=0,"",'36 - GASTOS ADMINISTRATIVOS'!G53/'36 - GASTOS ADMINISTRATIVOS'!E53-1)</f>
        <v>-5.2722882810165572E-3</v>
      </c>
      <c r="F53" s="78" t="str">
        <f>+IF('36 - GASTOS ADMINISTRATIVOS'!F53=0,"",'36 - GASTOS ADMINISTRATIVOS'!H53/'36 - GASTOS ADMINISTRATIVOS'!F53-1)</f>
        <v/>
      </c>
      <c r="G53" s="78">
        <f>+IF('36 - GASTOS ADMINISTRATIVOS'!G53=0,"",'36 - GASTOS ADMINISTRATIVOS'!I53/'36 - GASTOS ADMINISTRATIVOS'!G53-1)</f>
        <v>-3.5393140841308957E-2</v>
      </c>
      <c r="H53" s="78" t="str">
        <f>+IF('36 - GASTOS ADMINISTRATIVOS'!H53=0,"",'36 - GASTOS ADMINISTRATIVOS'!J53/'36 - GASTOS ADMINISTRATIVOS'!H53-1)</f>
        <v/>
      </c>
      <c r="I53" s="78">
        <f>+IF('36 - GASTOS ADMINISTRATIVOS'!I53=0,"",'36 - GASTOS ADMINISTRATIVOS'!K53/'36 - GASTOS ADMINISTRATIVOS'!I53-1)</f>
        <v>1.0829403002143856E-2</v>
      </c>
      <c r="J53" s="78" t="str">
        <f>+IF('36 - GASTOS ADMINISTRATIVOS'!J53=0,"",'36 - GASTOS ADMINISTRATIVOS'!L53/'36 - GASTOS ADMINISTRATIVOS'!J53-1)</f>
        <v/>
      </c>
      <c r="K53" s="78">
        <f>+IF('36 - GASTOS ADMINISTRATIVOS'!C53=0,"",'36 - GASTOS ADMINISTRATIVOS'!K53/'36 - GASTOS ADMINISTRATIVOS'!C53-1)</f>
        <v>-0.15028246371738552</v>
      </c>
      <c r="L53" s="78" t="str">
        <f>+IF('36 - GASTOS ADMINISTRATIVOS'!D53=0,"",'36 - GASTOS ADMINISTRATIVOS'!L53/'36 - GASTOS ADMINISTRATIVOS'!D53-1)</f>
        <v/>
      </c>
    </row>
    <row r="54" spans="1:12">
      <c r="A54" s="45" t="s">
        <v>122</v>
      </c>
      <c r="B54" s="9" t="s">
        <v>41</v>
      </c>
      <c r="C54" s="78">
        <f>+IF('36 - GASTOS ADMINISTRATIVOS'!C54=0,"",'36 - GASTOS ADMINISTRATIVOS'!E54/'36 - GASTOS ADMINISTRATIVOS'!C54-1)</f>
        <v>0.19027136006580481</v>
      </c>
      <c r="D54" s="78" t="str">
        <f>+IF('36 - GASTOS ADMINISTRATIVOS'!D54=0,"",'36 - GASTOS ADMINISTRATIVOS'!F54/'36 - GASTOS ADMINISTRATIVOS'!D54-1)</f>
        <v/>
      </c>
      <c r="E54" s="78">
        <f>+IF('36 - GASTOS ADMINISTRATIVOS'!E54=0,"",'36 - GASTOS ADMINISTRATIVOS'!G54/'36 - GASTOS ADMINISTRATIVOS'!E54-1)</f>
        <v>-9.4043434764338185E-2</v>
      </c>
      <c r="F54" s="78" t="str">
        <f>+IF('36 - GASTOS ADMINISTRATIVOS'!F54=0,"",'36 - GASTOS ADMINISTRATIVOS'!H54/'36 - GASTOS ADMINISTRATIVOS'!F54-1)</f>
        <v/>
      </c>
      <c r="G54" s="78">
        <f>+IF('36 - GASTOS ADMINISTRATIVOS'!G54=0,"",'36 - GASTOS ADMINISTRATIVOS'!I54/'36 - GASTOS ADMINISTRATIVOS'!G54-1)</f>
        <v>-3.5373318194471981E-2</v>
      </c>
      <c r="H54" s="78" t="str">
        <f>+IF('36 - GASTOS ADMINISTRATIVOS'!H54=0,"",'36 - GASTOS ADMINISTRATIVOS'!J54/'36 - GASTOS ADMINISTRATIVOS'!H54-1)</f>
        <v/>
      </c>
      <c r="I54" s="78">
        <f>+IF('36 - GASTOS ADMINISTRATIVOS'!I54=0,"",'36 - GASTOS ADMINISTRATIVOS'!K54/'36 - GASTOS ADMINISTRATIVOS'!I54-1)</f>
        <v>-0.2035808385646477</v>
      </c>
      <c r="J54" s="78" t="str">
        <f>+IF('36 - GASTOS ADMINISTRATIVOS'!J54=0,"",'36 - GASTOS ADMINISTRATIVOS'!L54/'36 - GASTOS ADMINISTRATIVOS'!J54-1)</f>
        <v/>
      </c>
      <c r="K54" s="78">
        <f>+IF('36 - GASTOS ADMINISTRATIVOS'!C54=0,"",'36 - GASTOS ADMINISTRATIVOS'!K54/'36 - GASTOS ADMINISTRATIVOS'!C54-1)</f>
        <v>-0.17157283533611611</v>
      </c>
      <c r="L54" s="78" t="str">
        <f>+IF('36 - GASTOS ADMINISTRATIVOS'!D54=0,"",'36 - GASTOS ADMINISTRATIVOS'!L54/'36 - GASTOS ADMINISTRATIVOS'!D54-1)</f>
        <v/>
      </c>
    </row>
    <row r="55" spans="1:12">
      <c r="A55" s="45" t="s">
        <v>199</v>
      </c>
      <c r="B55" s="9" t="s">
        <v>42</v>
      </c>
      <c r="C55" s="78">
        <f>+IF('36 - GASTOS ADMINISTRATIVOS'!C55=0,"",'36 - GASTOS ADMINISTRATIVOS'!E55/'36 - GASTOS ADMINISTRATIVOS'!C55-1)</f>
        <v>0.17053803678181834</v>
      </c>
      <c r="D55" s="78" t="str">
        <f>+IF('36 - GASTOS ADMINISTRATIVOS'!D55=0,"",'36 - GASTOS ADMINISTRATIVOS'!F55/'36 - GASTOS ADMINISTRATIVOS'!D55-1)</f>
        <v/>
      </c>
      <c r="E55" s="78">
        <f>+IF('36 - GASTOS ADMINISTRATIVOS'!E55=0,"",'36 - GASTOS ADMINISTRATIVOS'!G55/'36 - GASTOS ADMINISTRATIVOS'!E55-1)</f>
        <v>-8.5156759178376618E-2</v>
      </c>
      <c r="F55" s="78" t="str">
        <f>+IF('36 - GASTOS ADMINISTRATIVOS'!F55=0,"",'36 - GASTOS ADMINISTRATIVOS'!H55/'36 - GASTOS ADMINISTRATIVOS'!F55-1)</f>
        <v/>
      </c>
      <c r="G55" s="78">
        <f>+IF('36 - GASTOS ADMINISTRATIVOS'!G55=0,"",'36 - GASTOS ADMINISTRATIVOS'!I55/'36 - GASTOS ADMINISTRATIVOS'!G55-1)</f>
        <v>-3.540493761062502E-2</v>
      </c>
      <c r="H55" s="78" t="str">
        <f>+IF('36 - GASTOS ADMINISTRATIVOS'!H55=0,"",'36 - GASTOS ADMINISTRATIVOS'!J55/'36 - GASTOS ADMINISTRATIVOS'!H55-1)</f>
        <v/>
      </c>
      <c r="I55" s="78">
        <f>+IF('36 - GASTOS ADMINISTRATIVOS'!I55=0,"",'36 - GASTOS ADMINISTRATIVOS'!K55/'36 - GASTOS ADMINISTRATIVOS'!I55-1)</f>
        <v>-0.16456614324103469</v>
      </c>
      <c r="J55" s="78" t="str">
        <f>+IF('36 - GASTOS ADMINISTRATIVOS'!J55=0,"",'36 - GASTOS ADMINISTRATIVOS'!L55/'36 - GASTOS ADMINISTRATIVOS'!J55-1)</f>
        <v/>
      </c>
      <c r="K55" s="78">
        <f>+IF('36 - GASTOS ADMINISTRATIVOS'!C55=0,"",'36 - GASTOS ADMINISTRATIVOS'!K55/'36 - GASTOS ADMINISTRATIVOS'!C55-1)</f>
        <v>-0.13704267317570518</v>
      </c>
      <c r="L55" s="78" t="str">
        <f>+IF('36 - GASTOS ADMINISTRATIVOS'!D55=0,"",'36 - GASTOS ADMINISTRATIVOS'!L55/'36 - GASTOS ADMINISTRATIVOS'!D55-1)</f>
        <v/>
      </c>
    </row>
    <row r="56" spans="1:12">
      <c r="A56" s="45" t="s">
        <v>123</v>
      </c>
      <c r="B56" s="10" t="s">
        <v>43</v>
      </c>
      <c r="C56" s="78">
        <f>+IF('36 - GASTOS ADMINISTRATIVOS'!C56=0,"",'36 - GASTOS ADMINISTRATIVOS'!E56/'36 - GASTOS ADMINISTRATIVOS'!C56-1)</f>
        <v>0.16892425653489451</v>
      </c>
      <c r="D56" s="78" t="str">
        <f>+IF('36 - GASTOS ADMINISTRATIVOS'!D56=0,"",'36 - GASTOS ADMINISTRATIVOS'!F56/'36 - GASTOS ADMINISTRATIVOS'!D56-1)</f>
        <v/>
      </c>
      <c r="E56" s="78">
        <f>+IF('36 - GASTOS ADMINISTRATIVOS'!E56=0,"",'36 - GASTOS ADMINISTRATIVOS'!G56/'36 - GASTOS ADMINISTRATIVOS'!E56-1)</f>
        <v>-8.5300439420648244E-2</v>
      </c>
      <c r="F56" s="78" t="str">
        <f>+IF('36 - GASTOS ADMINISTRATIVOS'!F56=0,"",'36 - GASTOS ADMINISTRATIVOS'!H56/'36 - GASTOS ADMINISTRATIVOS'!F56-1)</f>
        <v/>
      </c>
      <c r="G56" s="78">
        <f>+IF('36 - GASTOS ADMINISTRATIVOS'!G56=0,"",'36 - GASTOS ADMINISTRATIVOS'!I56/'36 - GASTOS ADMINISTRATIVOS'!G56-1)</f>
        <v>-3.5359177576919421E-2</v>
      </c>
      <c r="H56" s="78" t="str">
        <f>+IF('36 - GASTOS ADMINISTRATIVOS'!H56=0,"",'36 - GASTOS ADMINISTRATIVOS'!J56/'36 - GASTOS ADMINISTRATIVOS'!H56-1)</f>
        <v/>
      </c>
      <c r="I56" s="78">
        <f>+IF('36 - GASTOS ADMINISTRATIVOS'!I56=0,"",'36 - GASTOS ADMINISTRATIVOS'!K56/'36 - GASTOS ADMINISTRATIVOS'!I56-1)</f>
        <v>-0.12546447581884979</v>
      </c>
      <c r="J56" s="78" t="str">
        <f>+IF('36 - GASTOS ADMINISTRATIVOS'!J56=0,"",'36 - GASTOS ADMINISTRATIVOS'!L56/'36 - GASTOS ADMINISTRATIVOS'!J56-1)</f>
        <v/>
      </c>
      <c r="K56" s="78">
        <f>+IF('36 - GASTOS ADMINISTRATIVOS'!C56=0,"",'36 - GASTOS ADMINISTRATIVOS'!K56/'36 - GASTOS ADMINISTRATIVOS'!C56-1)</f>
        <v>-9.799710054767552E-2</v>
      </c>
      <c r="L56" s="78" t="str">
        <f>+IF('36 - GASTOS ADMINISTRATIVOS'!D56=0,"",'36 - GASTOS ADMINISTRATIVOS'!L56/'36 - GASTOS ADMINISTRATIVOS'!D56-1)</f>
        <v/>
      </c>
    </row>
    <row r="57" spans="1:12">
      <c r="A57" s="45" t="s">
        <v>124</v>
      </c>
      <c r="B57" s="10" t="s">
        <v>44</v>
      </c>
      <c r="C57" s="78">
        <f>+IF('36 - GASTOS ADMINISTRATIVOS'!C57=0,"",'36 - GASTOS ADMINISTRATIVOS'!E57/'36 - GASTOS ADMINISTRATIVOS'!C57-1)</f>
        <v>2.2579476794916342E-2</v>
      </c>
      <c r="D57" s="78" t="str">
        <f>+IF('36 - GASTOS ADMINISTRATIVOS'!D57=0,"",'36 - GASTOS ADMINISTRATIVOS'!F57/'36 - GASTOS ADMINISTRATIVOS'!D57-1)</f>
        <v/>
      </c>
      <c r="E57" s="78">
        <f>+IF('36 - GASTOS ADMINISTRATIVOS'!E57=0,"",'36 - GASTOS ADMINISTRATIVOS'!G57/'36 - GASTOS ADMINISTRATIVOS'!E57-1)</f>
        <v>-8.8109180759554651E-3</v>
      </c>
      <c r="F57" s="78" t="str">
        <f>+IF('36 - GASTOS ADMINISTRATIVOS'!F57=0,"",'36 - GASTOS ADMINISTRATIVOS'!H57/'36 - GASTOS ADMINISTRATIVOS'!F57-1)</f>
        <v/>
      </c>
      <c r="G57" s="78">
        <f>+IF('36 - GASTOS ADMINISTRATIVOS'!G57=0,"",'36 - GASTOS ADMINISTRATIVOS'!I57/'36 - GASTOS ADMINISTRATIVOS'!G57-1)</f>
        <v>-1.5800361531169926E-2</v>
      </c>
      <c r="H57" s="78" t="str">
        <f>+IF('36 - GASTOS ADMINISTRATIVOS'!H57=0,"",'36 - GASTOS ADMINISTRATIVOS'!J57/'36 - GASTOS ADMINISTRATIVOS'!H57-1)</f>
        <v/>
      </c>
      <c r="I57" s="78">
        <f>+IF('36 - GASTOS ADMINISTRATIVOS'!I57=0,"",'36 - GASTOS ADMINISTRATIVOS'!K57/'36 - GASTOS ADMINISTRATIVOS'!I57-1)</f>
        <v>-9.4910869332193171E-2</v>
      </c>
      <c r="J57" s="78" t="str">
        <f>+IF('36 - GASTOS ADMINISTRATIVOS'!J57=0,"",'36 - GASTOS ADMINISTRATIVOS'!L57/'36 - GASTOS ADMINISTRATIVOS'!J57-1)</f>
        <v/>
      </c>
      <c r="K57" s="78">
        <f>+IF('36 - GASTOS ADMINISTRATIVOS'!C57=0,"",'36 - GASTOS ADMINISTRATIVOS'!K57/'36 - GASTOS ADMINISTRATIVOS'!C57-1)</f>
        <v>-9.7123951206416259E-2</v>
      </c>
      <c r="L57" s="78" t="str">
        <f>+IF('36 - GASTOS ADMINISTRATIVOS'!D57=0,"",'36 - GASTOS ADMINISTRATIVOS'!L57/'36 - GASTOS ADMINISTRATIVOS'!D57-1)</f>
        <v/>
      </c>
    </row>
    <row r="58" spans="1:12">
      <c r="A58" s="45" t="s">
        <v>125</v>
      </c>
      <c r="B58" s="10" t="s">
        <v>45</v>
      </c>
      <c r="C58" s="78">
        <f>+IF('36 - GASTOS ADMINISTRATIVOS'!C58=0,"",'36 - GASTOS ADMINISTRATIVOS'!E58/'36 - GASTOS ADMINISTRATIVOS'!C58-1)</f>
        <v>2.2648074063098544E-2</v>
      </c>
      <c r="D58" s="78" t="str">
        <f>+IF('36 - GASTOS ADMINISTRATIVOS'!D58=0,"",'36 - GASTOS ADMINISTRATIVOS'!F58/'36 - GASTOS ADMINISTRATIVOS'!D58-1)</f>
        <v/>
      </c>
      <c r="E58" s="78">
        <f>+IF('36 - GASTOS ADMINISTRATIVOS'!E58=0,"",'36 - GASTOS ADMINISTRATIVOS'!G58/'36 - GASTOS ADMINISTRATIVOS'!E58-1)</f>
        <v>-8.8557341482846663E-3</v>
      </c>
      <c r="F58" s="78" t="str">
        <f>+IF('36 - GASTOS ADMINISTRATIVOS'!F58=0,"",'36 - GASTOS ADMINISTRATIVOS'!H58/'36 - GASTOS ADMINISTRATIVOS'!F58-1)</f>
        <v/>
      </c>
      <c r="G58" s="78">
        <f>+IF('36 - GASTOS ADMINISTRATIVOS'!G58=0,"",'36 - GASTOS ADMINISTRATIVOS'!I58/'36 - GASTOS ADMINISTRATIVOS'!G58-1)</f>
        <v>-1.5842960119776595E-2</v>
      </c>
      <c r="H58" s="78" t="str">
        <f>+IF('36 - GASTOS ADMINISTRATIVOS'!H58=0,"",'36 - GASTOS ADMINISTRATIVOS'!J58/'36 - GASTOS ADMINISTRATIVOS'!H58-1)</f>
        <v/>
      </c>
      <c r="I58" s="78">
        <f>+IF('36 - GASTOS ADMINISTRATIVOS'!I58=0,"",'36 - GASTOS ADMINISTRATIVOS'!K58/'36 - GASTOS ADMINISTRATIVOS'!I58-1)</f>
        <v>-9.4891357971644719E-2</v>
      </c>
      <c r="J58" s="78" t="str">
        <f>+IF('36 - GASTOS ADMINISTRATIVOS'!J58=0,"",'36 - GASTOS ADMINISTRATIVOS'!L58/'36 - GASTOS ADMINISTRATIVOS'!J58-1)</f>
        <v/>
      </c>
      <c r="K58" s="78">
        <f>+IF('36 - GASTOS ADMINISTRATIVOS'!C58=0,"",'36 - GASTOS ADMINISTRATIVOS'!K58/'36 - GASTOS ADMINISTRATIVOS'!C58-1)</f>
        <v>-9.7123826060264373E-2</v>
      </c>
      <c r="L58" s="78" t="str">
        <f>+IF('36 - GASTOS ADMINISTRATIVOS'!D58=0,"",'36 - GASTOS ADMINISTRATIVOS'!L58/'36 - GASTOS ADMINISTRATIVOS'!D58-1)</f>
        <v/>
      </c>
    </row>
    <row r="59" spans="1:12">
      <c r="A59" s="45" t="s">
        <v>126</v>
      </c>
      <c r="B59" s="10" t="s">
        <v>46</v>
      </c>
      <c r="C59" s="78">
        <f>+IF('36 - GASTOS ADMINISTRATIVOS'!C59=0,"",'36 - GASTOS ADMINISTRATIVOS'!E59/'36 - GASTOS ADMINISTRATIVOS'!C59-1)</f>
        <v>2.2648074063098544E-2</v>
      </c>
      <c r="D59" s="78" t="str">
        <f>+IF('36 - GASTOS ADMINISTRATIVOS'!D59=0,"",'36 - GASTOS ADMINISTRATIVOS'!F59/'36 - GASTOS ADMINISTRATIVOS'!D59-1)</f>
        <v/>
      </c>
      <c r="E59" s="78">
        <f>+IF('36 - GASTOS ADMINISTRATIVOS'!E59=0,"",'36 - GASTOS ADMINISTRATIVOS'!G59/'36 - GASTOS ADMINISTRATIVOS'!E59-1)</f>
        <v>-8.8123921740915767E-3</v>
      </c>
      <c r="F59" s="78" t="str">
        <f>+IF('36 - GASTOS ADMINISTRATIVOS'!F59=0,"",'36 - GASTOS ADMINISTRATIVOS'!H59/'36 - GASTOS ADMINISTRATIVOS'!F59-1)</f>
        <v/>
      </c>
      <c r="G59" s="78">
        <f>+IF('36 - GASTOS ADMINISTRATIVOS'!G59=0,"",'36 - GASTOS ADMINISTRATIVOS'!I59/'36 - GASTOS ADMINISTRATIVOS'!G59-1)</f>
        <v>-1.5928151708823779E-2</v>
      </c>
      <c r="H59" s="78" t="str">
        <f>+IF('36 - GASTOS ADMINISTRATIVOS'!H59=0,"",'36 - GASTOS ADMINISTRATIVOS'!J59/'36 - GASTOS ADMINISTRATIVOS'!H59-1)</f>
        <v/>
      </c>
      <c r="I59" s="78">
        <f>+IF('36 - GASTOS ADMINISTRATIVOS'!I59=0,"",'36 - GASTOS ADMINISTRATIVOS'!K59/'36 - GASTOS ADMINISTRATIVOS'!I59-1)</f>
        <v>-9.4852583664913448E-2</v>
      </c>
      <c r="J59" s="78" t="str">
        <f>+IF('36 - GASTOS ADMINISTRATIVOS'!J59=0,"",'36 - GASTOS ADMINISTRATIVOS'!L59/'36 - GASTOS ADMINISTRATIVOS'!J59-1)</f>
        <v/>
      </c>
      <c r="K59" s="78">
        <f>+IF('36 - GASTOS ADMINISTRATIVOS'!C59=0,"",'36 - GASTOS ADMINISTRATIVOS'!K59/'36 - GASTOS ADMINISTRATIVOS'!C59-1)</f>
        <v>-9.7123826060264373E-2</v>
      </c>
      <c r="L59" s="78" t="str">
        <f>+IF('36 - GASTOS ADMINISTRATIVOS'!D59=0,"",'36 - GASTOS ADMINISTRATIVOS'!L59/'36 - GASTOS ADMINISTRATIVOS'!D59-1)</f>
        <v/>
      </c>
    </row>
    <row r="60" spans="1:12">
      <c r="A60" s="46"/>
      <c r="B60" s="11" t="s">
        <v>38</v>
      </c>
      <c r="C60" s="78" t="str">
        <f>+IF('36 - GASTOS ADMINISTRATIVOS'!C60=0,"",'36 - GASTOS ADMINISTRATIVOS'!E60/'36 - GASTOS ADMINISTRATIVOS'!C60-1)</f>
        <v/>
      </c>
      <c r="D60" s="78" t="str">
        <f>+IF('36 - GASTOS ADMINISTRATIVOS'!D60=0,"",'36 - GASTOS ADMINISTRATIVOS'!F60/'36 - GASTOS ADMINISTRATIVOS'!D60-1)</f>
        <v/>
      </c>
      <c r="E60" s="78" t="str">
        <f>+IF('36 - GASTOS ADMINISTRATIVOS'!E60=0,"",'36 - GASTOS ADMINISTRATIVOS'!G60/'36 - GASTOS ADMINISTRATIVOS'!E60-1)</f>
        <v/>
      </c>
      <c r="F60" s="78" t="str">
        <f>+IF('36 - GASTOS ADMINISTRATIVOS'!F60=0,"",'36 - GASTOS ADMINISTRATIVOS'!H60/'36 - GASTOS ADMINISTRATIVOS'!F60-1)</f>
        <v/>
      </c>
      <c r="G60" s="78" t="str">
        <f>+IF('36 - GASTOS ADMINISTRATIVOS'!G60=0,"",'36 - GASTOS ADMINISTRATIVOS'!I60/'36 - GASTOS ADMINISTRATIVOS'!G60-1)</f>
        <v/>
      </c>
      <c r="H60" s="78" t="str">
        <f>+IF('36 - GASTOS ADMINISTRATIVOS'!H60=0,"",'36 - GASTOS ADMINISTRATIVOS'!J60/'36 - GASTOS ADMINISTRATIVOS'!H60-1)</f>
        <v/>
      </c>
      <c r="I60" s="78" t="str">
        <f>+IF('36 - GASTOS ADMINISTRATIVOS'!I60=0,"",'36 - GASTOS ADMINISTRATIVOS'!K60/'36 - GASTOS ADMINISTRATIVOS'!I60-1)</f>
        <v/>
      </c>
      <c r="J60" s="78" t="str">
        <f>+IF('36 - GASTOS ADMINISTRATIVOS'!J60=0,"",'36 - GASTOS ADMINISTRATIVOS'!L60/'36 - GASTOS ADMINISTRATIVOS'!J60-1)</f>
        <v/>
      </c>
      <c r="K60" s="78" t="str">
        <f>+IF('36 - GASTOS ADMINISTRATIVOS'!C60=0,"",'36 - GASTOS ADMINISTRATIVOS'!K60/'36 - GASTOS ADMINISTRATIVOS'!C60-1)</f>
        <v/>
      </c>
      <c r="L60" s="78" t="str">
        <f>+IF('36 - GASTOS ADMINISTRATIVOS'!D60=0,"",'36 - GASTOS ADMINISTRATIVOS'!L60/'36 - GASTOS ADMINISTRATIVOS'!D60-1)</f>
        <v/>
      </c>
    </row>
    <row r="61" spans="1:12">
      <c r="A61" s="46"/>
      <c r="B61" s="7" t="s">
        <v>47</v>
      </c>
      <c r="C61" s="78" t="str">
        <f>+IF('36 - GASTOS ADMINISTRATIVOS'!C61=0,"",'36 - GASTOS ADMINISTRATIVOS'!E61/'36 - GASTOS ADMINISTRATIVOS'!C61-1)</f>
        <v/>
      </c>
      <c r="D61" s="78" t="str">
        <f>+IF('36 - GASTOS ADMINISTRATIVOS'!D61=0,"",'36 - GASTOS ADMINISTRATIVOS'!F61/'36 - GASTOS ADMINISTRATIVOS'!D61-1)</f>
        <v/>
      </c>
      <c r="E61" s="78" t="str">
        <f>+IF('36 - GASTOS ADMINISTRATIVOS'!E61=0,"",'36 - GASTOS ADMINISTRATIVOS'!G61/'36 - GASTOS ADMINISTRATIVOS'!E61-1)</f>
        <v/>
      </c>
      <c r="F61" s="78" t="str">
        <f>+IF('36 - GASTOS ADMINISTRATIVOS'!F61=0,"",'36 - GASTOS ADMINISTRATIVOS'!H61/'36 - GASTOS ADMINISTRATIVOS'!F61-1)</f>
        <v/>
      </c>
      <c r="G61" s="78" t="str">
        <f>+IF('36 - GASTOS ADMINISTRATIVOS'!G61=0,"",'36 - GASTOS ADMINISTRATIVOS'!I61/'36 - GASTOS ADMINISTRATIVOS'!G61-1)</f>
        <v/>
      </c>
      <c r="H61" s="78" t="str">
        <f>+IF('36 - GASTOS ADMINISTRATIVOS'!H61=0,"",'36 - GASTOS ADMINISTRATIVOS'!J61/'36 - GASTOS ADMINISTRATIVOS'!H61-1)</f>
        <v/>
      </c>
      <c r="I61" s="78" t="str">
        <f>+IF('36 - GASTOS ADMINISTRATIVOS'!I61=0,"",'36 - GASTOS ADMINISTRATIVOS'!K61/'36 - GASTOS ADMINISTRATIVOS'!I61-1)</f>
        <v/>
      </c>
      <c r="J61" s="78" t="str">
        <f>+IF('36 - GASTOS ADMINISTRATIVOS'!J61=0,"",'36 - GASTOS ADMINISTRATIVOS'!L61/'36 - GASTOS ADMINISTRATIVOS'!J61-1)</f>
        <v/>
      </c>
      <c r="K61" s="78" t="str">
        <f>+IF('36 - GASTOS ADMINISTRATIVOS'!C61=0,"",'36 - GASTOS ADMINISTRATIVOS'!K61/'36 - GASTOS ADMINISTRATIVOS'!C61-1)</f>
        <v/>
      </c>
      <c r="L61" s="78" t="str">
        <f>+IF('36 - GASTOS ADMINISTRATIVOS'!D61=0,"",'36 - GASTOS ADMINISTRATIVOS'!L61/'36 - GASTOS ADMINISTRATIVOS'!D61-1)</f>
        <v/>
      </c>
    </row>
    <row r="62" spans="1:12">
      <c r="A62" s="45" t="s">
        <v>127</v>
      </c>
      <c r="B62" s="10" t="s">
        <v>48</v>
      </c>
      <c r="C62" s="78" t="str">
        <f>+IF('36 - GASTOS ADMINISTRATIVOS'!C62=0,"",'36 - GASTOS ADMINISTRATIVOS'!E62/'36 - GASTOS ADMINISTRATIVOS'!C62-1)</f>
        <v/>
      </c>
      <c r="D62" s="78" t="str">
        <f>+IF('36 - GASTOS ADMINISTRATIVOS'!D62=0,"",'36 - GASTOS ADMINISTRATIVOS'!F62/'36 - GASTOS ADMINISTRATIVOS'!D62-1)</f>
        <v/>
      </c>
      <c r="E62" s="78" t="str">
        <f>+IF('36 - GASTOS ADMINISTRATIVOS'!E62=0,"",'36 - GASTOS ADMINISTRATIVOS'!G62/'36 - GASTOS ADMINISTRATIVOS'!E62-1)</f>
        <v/>
      </c>
      <c r="F62" s="78" t="str">
        <f>+IF('36 - GASTOS ADMINISTRATIVOS'!F62=0,"",'36 - GASTOS ADMINISTRATIVOS'!H62/'36 - GASTOS ADMINISTRATIVOS'!F62-1)</f>
        <v/>
      </c>
      <c r="G62" s="78" t="str">
        <f>+IF('36 - GASTOS ADMINISTRATIVOS'!G62=0,"",'36 - GASTOS ADMINISTRATIVOS'!I62/'36 - GASTOS ADMINISTRATIVOS'!G62-1)</f>
        <v/>
      </c>
      <c r="H62" s="78" t="str">
        <f>+IF('36 - GASTOS ADMINISTRATIVOS'!H62=0,"",'36 - GASTOS ADMINISTRATIVOS'!J62/'36 - GASTOS ADMINISTRATIVOS'!H62-1)</f>
        <v/>
      </c>
      <c r="I62" s="78" t="str">
        <f>+IF('36 - GASTOS ADMINISTRATIVOS'!I62=0,"",'36 - GASTOS ADMINISTRATIVOS'!K62/'36 - GASTOS ADMINISTRATIVOS'!I62-1)</f>
        <v/>
      </c>
      <c r="J62" s="78" t="str">
        <f>+IF('36 - GASTOS ADMINISTRATIVOS'!J62=0,"",'36 - GASTOS ADMINISTRATIVOS'!L62/'36 - GASTOS ADMINISTRATIVOS'!J62-1)</f>
        <v/>
      </c>
      <c r="K62" s="78" t="str">
        <f>+IF('36 - GASTOS ADMINISTRATIVOS'!C62=0,"",'36 - GASTOS ADMINISTRATIVOS'!K62/'36 - GASTOS ADMINISTRATIVOS'!C62-1)</f>
        <v/>
      </c>
      <c r="L62" s="78" t="str">
        <f>+IF('36 - GASTOS ADMINISTRATIVOS'!D62=0,"",'36 - GASTOS ADMINISTRATIVOS'!L62/'36 - GASTOS ADMINISTRATIVOS'!D62-1)</f>
        <v/>
      </c>
    </row>
    <row r="63" spans="1:12">
      <c r="A63" s="45" t="s">
        <v>128</v>
      </c>
      <c r="B63" s="10" t="s">
        <v>49</v>
      </c>
      <c r="C63" s="78" t="str">
        <f>+IF('36 - GASTOS ADMINISTRATIVOS'!C63=0,"",'36 - GASTOS ADMINISTRATIVOS'!E63/'36 - GASTOS ADMINISTRATIVOS'!C63-1)</f>
        <v/>
      </c>
      <c r="D63" s="78" t="str">
        <f>+IF('36 - GASTOS ADMINISTRATIVOS'!D63=0,"",'36 - GASTOS ADMINISTRATIVOS'!F63/'36 - GASTOS ADMINISTRATIVOS'!D63-1)</f>
        <v/>
      </c>
      <c r="E63" s="78" t="str">
        <f>+IF('36 - GASTOS ADMINISTRATIVOS'!E63=0,"",'36 - GASTOS ADMINISTRATIVOS'!G63/'36 - GASTOS ADMINISTRATIVOS'!E63-1)</f>
        <v/>
      </c>
      <c r="F63" s="78" t="str">
        <f>+IF('36 - GASTOS ADMINISTRATIVOS'!F63=0,"",'36 - GASTOS ADMINISTRATIVOS'!H63/'36 - GASTOS ADMINISTRATIVOS'!F63-1)</f>
        <v/>
      </c>
      <c r="G63" s="78" t="str">
        <f>+IF('36 - GASTOS ADMINISTRATIVOS'!G63=0,"",'36 - GASTOS ADMINISTRATIVOS'!I63/'36 - GASTOS ADMINISTRATIVOS'!G63-1)</f>
        <v/>
      </c>
      <c r="H63" s="78" t="str">
        <f>+IF('36 - GASTOS ADMINISTRATIVOS'!H63=0,"",'36 - GASTOS ADMINISTRATIVOS'!J63/'36 - GASTOS ADMINISTRATIVOS'!H63-1)</f>
        <v/>
      </c>
      <c r="I63" s="78" t="str">
        <f>+IF('36 - GASTOS ADMINISTRATIVOS'!I63=0,"",'36 - GASTOS ADMINISTRATIVOS'!K63/'36 - GASTOS ADMINISTRATIVOS'!I63-1)</f>
        <v/>
      </c>
      <c r="J63" s="78" t="str">
        <f>+IF('36 - GASTOS ADMINISTRATIVOS'!J63=0,"",'36 - GASTOS ADMINISTRATIVOS'!L63/'36 - GASTOS ADMINISTRATIVOS'!J63-1)</f>
        <v/>
      </c>
      <c r="K63" s="78" t="str">
        <f>+IF('36 - GASTOS ADMINISTRATIVOS'!C63=0,"",'36 - GASTOS ADMINISTRATIVOS'!K63/'36 - GASTOS ADMINISTRATIVOS'!C63-1)</f>
        <v/>
      </c>
      <c r="L63" s="78" t="str">
        <f>+IF('36 - GASTOS ADMINISTRATIVOS'!D63=0,"",'36 - GASTOS ADMINISTRATIVOS'!L63/'36 - GASTOS ADMINISTRATIVOS'!D63-1)</f>
        <v/>
      </c>
    </row>
    <row r="64" spans="1:12">
      <c r="A64" s="45" t="s">
        <v>129</v>
      </c>
      <c r="B64" s="9" t="s">
        <v>50</v>
      </c>
      <c r="C64" s="78" t="str">
        <f>+IF('36 - GASTOS ADMINISTRATIVOS'!C64=0,"",'36 - GASTOS ADMINISTRATIVOS'!E64/'36 - GASTOS ADMINISTRATIVOS'!C64-1)</f>
        <v/>
      </c>
      <c r="D64" s="78" t="str">
        <f>+IF('36 - GASTOS ADMINISTRATIVOS'!D64=0,"",'36 - GASTOS ADMINISTRATIVOS'!F64/'36 - GASTOS ADMINISTRATIVOS'!D64-1)</f>
        <v/>
      </c>
      <c r="E64" s="78" t="str">
        <f>+IF('36 - GASTOS ADMINISTRATIVOS'!E64=0,"",'36 - GASTOS ADMINISTRATIVOS'!G64/'36 - GASTOS ADMINISTRATIVOS'!E64-1)</f>
        <v/>
      </c>
      <c r="F64" s="78" t="str">
        <f>+IF('36 - GASTOS ADMINISTRATIVOS'!F64=0,"",'36 - GASTOS ADMINISTRATIVOS'!H64/'36 - GASTOS ADMINISTRATIVOS'!F64-1)</f>
        <v/>
      </c>
      <c r="G64" s="78" t="str">
        <f>+IF('36 - GASTOS ADMINISTRATIVOS'!G64=0,"",'36 - GASTOS ADMINISTRATIVOS'!I64/'36 - GASTOS ADMINISTRATIVOS'!G64-1)</f>
        <v/>
      </c>
      <c r="H64" s="78" t="str">
        <f>+IF('36 - GASTOS ADMINISTRATIVOS'!H64=0,"",'36 - GASTOS ADMINISTRATIVOS'!J64/'36 - GASTOS ADMINISTRATIVOS'!H64-1)</f>
        <v/>
      </c>
      <c r="I64" s="78" t="str">
        <f>+IF('36 - GASTOS ADMINISTRATIVOS'!I64=0,"",'36 - GASTOS ADMINISTRATIVOS'!K64/'36 - GASTOS ADMINISTRATIVOS'!I64-1)</f>
        <v/>
      </c>
      <c r="J64" s="78" t="str">
        <f>+IF('36 - GASTOS ADMINISTRATIVOS'!J64=0,"",'36 - GASTOS ADMINISTRATIVOS'!L64/'36 - GASTOS ADMINISTRATIVOS'!J64-1)</f>
        <v/>
      </c>
      <c r="K64" s="78" t="str">
        <f>+IF('36 - GASTOS ADMINISTRATIVOS'!C64=0,"",'36 - GASTOS ADMINISTRATIVOS'!K64/'36 - GASTOS ADMINISTRATIVOS'!C64-1)</f>
        <v/>
      </c>
      <c r="L64" s="78" t="str">
        <f>+IF('36 - GASTOS ADMINISTRATIVOS'!D64=0,"",'36 - GASTOS ADMINISTRATIVOS'!L64/'36 - GASTOS ADMINISTRATIVOS'!D64-1)</f>
        <v/>
      </c>
    </row>
    <row r="65" spans="1:12">
      <c r="A65" s="45" t="s">
        <v>130</v>
      </c>
      <c r="B65" s="9" t="s">
        <v>51</v>
      </c>
      <c r="C65" s="78" t="str">
        <f>+IF('36 - GASTOS ADMINISTRATIVOS'!C65=0,"",'36 - GASTOS ADMINISTRATIVOS'!E65/'36 - GASTOS ADMINISTRATIVOS'!C65-1)</f>
        <v/>
      </c>
      <c r="D65" s="78" t="str">
        <f>+IF('36 - GASTOS ADMINISTRATIVOS'!D65=0,"",'36 - GASTOS ADMINISTRATIVOS'!F65/'36 - GASTOS ADMINISTRATIVOS'!D65-1)</f>
        <v/>
      </c>
      <c r="E65" s="78" t="str">
        <f>+IF('36 - GASTOS ADMINISTRATIVOS'!E65=0,"",'36 - GASTOS ADMINISTRATIVOS'!G65/'36 - GASTOS ADMINISTRATIVOS'!E65-1)</f>
        <v/>
      </c>
      <c r="F65" s="78" t="str">
        <f>+IF('36 - GASTOS ADMINISTRATIVOS'!F65=0,"",'36 - GASTOS ADMINISTRATIVOS'!H65/'36 - GASTOS ADMINISTRATIVOS'!F65-1)</f>
        <v/>
      </c>
      <c r="G65" s="78" t="str">
        <f>+IF('36 - GASTOS ADMINISTRATIVOS'!G65=0,"",'36 - GASTOS ADMINISTRATIVOS'!I65/'36 - GASTOS ADMINISTRATIVOS'!G65-1)</f>
        <v/>
      </c>
      <c r="H65" s="78" t="str">
        <f>+IF('36 - GASTOS ADMINISTRATIVOS'!H65=0,"",'36 - GASTOS ADMINISTRATIVOS'!J65/'36 - GASTOS ADMINISTRATIVOS'!H65-1)</f>
        <v/>
      </c>
      <c r="I65" s="78" t="str">
        <f>+IF('36 - GASTOS ADMINISTRATIVOS'!I65=0,"",'36 - GASTOS ADMINISTRATIVOS'!K65/'36 - GASTOS ADMINISTRATIVOS'!I65-1)</f>
        <v/>
      </c>
      <c r="J65" s="78" t="str">
        <f>+IF('36 - GASTOS ADMINISTRATIVOS'!J65=0,"",'36 - GASTOS ADMINISTRATIVOS'!L65/'36 - GASTOS ADMINISTRATIVOS'!J65-1)</f>
        <v/>
      </c>
      <c r="K65" s="78" t="str">
        <f>+IF('36 - GASTOS ADMINISTRATIVOS'!C65=0,"",'36 - GASTOS ADMINISTRATIVOS'!K65/'36 - GASTOS ADMINISTRATIVOS'!C65-1)</f>
        <v/>
      </c>
      <c r="L65" s="78" t="str">
        <f>+IF('36 - GASTOS ADMINISTRATIVOS'!D65=0,"",'36 - GASTOS ADMINISTRATIVOS'!L65/'36 - GASTOS ADMINISTRATIVOS'!D65-1)</f>
        <v/>
      </c>
    </row>
    <row r="66" spans="1:12">
      <c r="A66" s="46"/>
      <c r="B66" s="11" t="s">
        <v>38</v>
      </c>
      <c r="C66" s="78" t="str">
        <f>+IF('36 - GASTOS ADMINISTRATIVOS'!C66=0,"",'36 - GASTOS ADMINISTRATIVOS'!E66/'36 - GASTOS ADMINISTRATIVOS'!C66-1)</f>
        <v/>
      </c>
      <c r="D66" s="78" t="str">
        <f>+IF('36 - GASTOS ADMINISTRATIVOS'!D66=0,"",'36 - GASTOS ADMINISTRATIVOS'!F66/'36 - GASTOS ADMINISTRATIVOS'!D66-1)</f>
        <v/>
      </c>
      <c r="E66" s="78" t="str">
        <f>+IF('36 - GASTOS ADMINISTRATIVOS'!E66=0,"",'36 - GASTOS ADMINISTRATIVOS'!G66/'36 - GASTOS ADMINISTRATIVOS'!E66-1)</f>
        <v/>
      </c>
      <c r="F66" s="78" t="str">
        <f>+IF('36 - GASTOS ADMINISTRATIVOS'!F66=0,"",'36 - GASTOS ADMINISTRATIVOS'!H66/'36 - GASTOS ADMINISTRATIVOS'!F66-1)</f>
        <v/>
      </c>
      <c r="G66" s="78" t="str">
        <f>+IF('36 - GASTOS ADMINISTRATIVOS'!G66=0,"",'36 - GASTOS ADMINISTRATIVOS'!I66/'36 - GASTOS ADMINISTRATIVOS'!G66-1)</f>
        <v/>
      </c>
      <c r="H66" s="78" t="str">
        <f>+IF('36 - GASTOS ADMINISTRATIVOS'!H66=0,"",'36 - GASTOS ADMINISTRATIVOS'!J66/'36 - GASTOS ADMINISTRATIVOS'!H66-1)</f>
        <v/>
      </c>
      <c r="I66" s="78" t="str">
        <f>+IF('36 - GASTOS ADMINISTRATIVOS'!I66=0,"",'36 - GASTOS ADMINISTRATIVOS'!K66/'36 - GASTOS ADMINISTRATIVOS'!I66-1)</f>
        <v/>
      </c>
      <c r="J66" s="78" t="str">
        <f>+IF('36 - GASTOS ADMINISTRATIVOS'!J66=0,"",'36 - GASTOS ADMINISTRATIVOS'!L66/'36 - GASTOS ADMINISTRATIVOS'!J66-1)</f>
        <v/>
      </c>
      <c r="K66" s="78" t="str">
        <f>+IF('36 - GASTOS ADMINISTRATIVOS'!C66=0,"",'36 - GASTOS ADMINISTRATIVOS'!K66/'36 - GASTOS ADMINISTRATIVOS'!C66-1)</f>
        <v/>
      </c>
      <c r="L66" s="78" t="str">
        <f>+IF('36 - GASTOS ADMINISTRATIVOS'!D66=0,"",'36 - GASTOS ADMINISTRATIVOS'!L66/'36 - GASTOS ADMINISTRATIVOS'!D66-1)</f>
        <v/>
      </c>
    </row>
    <row r="67" spans="1:12">
      <c r="A67" s="45" t="s">
        <v>131</v>
      </c>
      <c r="B67" s="7" t="s">
        <v>52</v>
      </c>
      <c r="C67" s="78">
        <f>+IF('36 - GASTOS ADMINISTRATIVOS'!C67=0,"",'36 - GASTOS ADMINISTRATIVOS'!E67/'36 - GASTOS ADMINISTRATIVOS'!C67-1)</f>
        <v>-0.25081769060568138</v>
      </c>
      <c r="D67" s="78">
        <f>+IF('36 - GASTOS ADMINISTRATIVOS'!D67=0,"",'36 - GASTOS ADMINISTRATIVOS'!F67/'36 - GASTOS ADMINISTRATIVOS'!D67-1)</f>
        <v>0.58287878316440689</v>
      </c>
      <c r="E67" s="78">
        <f>+IF('36 - GASTOS ADMINISTRATIVOS'!E67=0,"",'36 - GASTOS ADMINISTRATIVOS'!G67/'36 - GASTOS ADMINISTRATIVOS'!E67-1)</f>
        <v>0.65665699509573439</v>
      </c>
      <c r="F67" s="78">
        <f>+IF('36 - GASTOS ADMINISTRATIVOS'!F67=0,"",'36 - GASTOS ADMINISTRATIVOS'!H67/'36 - GASTOS ADMINISTRATIVOS'!F67-1)</f>
        <v>0.14627290335580212</v>
      </c>
      <c r="G67" s="78">
        <f>+IF('36 - GASTOS ADMINISTRATIVOS'!G67=0,"",'36 - GASTOS ADMINISTRATIVOS'!I67/'36 - GASTOS ADMINISTRATIVOS'!G67-1)</f>
        <v>-6.9727578522620348E-3</v>
      </c>
      <c r="H67" s="78">
        <f>+IF('36 - GASTOS ADMINISTRATIVOS'!H67=0,"",'36 - GASTOS ADMINISTRATIVOS'!J67/'36 - GASTOS ADMINISTRATIVOS'!H67-1)</f>
        <v>-5.2975501217147225E-2</v>
      </c>
      <c r="I67" s="78">
        <f>+IF('36 - GASTOS ADMINISTRATIVOS'!I67=0,"",'36 - GASTOS ADMINISTRATIVOS'!K67/'36 - GASTOS ADMINISTRATIVOS'!I67-1)</f>
        <v>-0.51664023135460713</v>
      </c>
      <c r="J67" s="78">
        <f>+IF('36 - GASTOS ADMINISTRATIVOS'!J67=0,"",'36 - GASTOS ADMINISTRATIVOS'!L67/'36 - GASTOS ADMINISTRATIVOS'!J67-1)</f>
        <v>-0.69160190880002093</v>
      </c>
      <c r="K67" s="78">
        <f>+IF('36 - GASTOS ADMINISTRATIVOS'!C67=0,"",'36 - GASTOS ADMINISTRATIVOS'!K67/'36 - GASTOS ADMINISTRATIVOS'!C67-1)</f>
        <v>-0.40426683923400664</v>
      </c>
      <c r="L67" s="78">
        <f>+IF('36 - GASTOS ADMINISTRATIVOS'!D67=0,"",'36 - GASTOS ADMINISTRATIVOS'!L67/'36 - GASTOS ADMINISTRATIVOS'!D67-1)</f>
        <v>-0.47008211243932774</v>
      </c>
    </row>
    <row r="68" spans="1:12">
      <c r="A68" s="45" t="s">
        <v>132</v>
      </c>
      <c r="B68" s="8" t="s">
        <v>53</v>
      </c>
      <c r="C68" s="78" t="str">
        <f>+IF('36 - GASTOS ADMINISTRATIVOS'!C68=0,"",'36 - GASTOS ADMINISTRATIVOS'!E68/'36 - GASTOS ADMINISTRATIVOS'!C68-1)</f>
        <v/>
      </c>
      <c r="D68" s="78">
        <f>+IF('36 - GASTOS ADMINISTRATIVOS'!D68=0,"",'36 - GASTOS ADMINISTRATIVOS'!F68/'36 - GASTOS ADMINISTRATIVOS'!D68-1)</f>
        <v>1.9680436761640929</v>
      </c>
      <c r="E68" s="78" t="str">
        <f>+IF('36 - GASTOS ADMINISTRATIVOS'!E68=0,"",'36 - GASTOS ADMINISTRATIVOS'!G68/'36 - GASTOS ADMINISTRATIVOS'!E68-1)</f>
        <v/>
      </c>
      <c r="F68" s="78">
        <f>+IF('36 - GASTOS ADMINISTRATIVOS'!F68=0,"",'36 - GASTOS ADMINISTRATIVOS'!H68/'36 - GASTOS ADMINISTRATIVOS'!F68-1)</f>
        <v>-0.34264966600425528</v>
      </c>
      <c r="G68" s="78" t="str">
        <f>+IF('36 - GASTOS ADMINISTRATIVOS'!G68=0,"",'36 - GASTOS ADMINISTRATIVOS'!I68/'36 - GASTOS ADMINISTRATIVOS'!G68-1)</f>
        <v/>
      </c>
      <c r="H68" s="78">
        <f>+IF('36 - GASTOS ADMINISTRATIVOS'!H68=0,"",'36 - GASTOS ADMINISTRATIVOS'!J68/'36 - GASTOS ADMINISTRATIVOS'!H68-1)</f>
        <v>0.31280673976238882</v>
      </c>
      <c r="I68" s="78" t="str">
        <f>+IF('36 - GASTOS ADMINISTRATIVOS'!I68=0,"",'36 - GASTOS ADMINISTRATIVOS'!K68/'36 - GASTOS ADMINISTRATIVOS'!I68-1)</f>
        <v/>
      </c>
      <c r="J68" s="78">
        <f>+IF('36 - GASTOS ADMINISTRATIVOS'!J68=0,"",'36 - GASTOS ADMINISTRATIVOS'!L68/'36 - GASTOS ADMINISTRATIVOS'!J68-1)</f>
        <v>-0.79830765583369301</v>
      </c>
      <c r="K68" s="78" t="str">
        <f>+IF('36 - GASTOS ADMINISTRATIVOS'!C68=0,"",'36 - GASTOS ADMINISTRATIVOS'!K68/'36 - GASTOS ADMINISTRATIVOS'!C68-1)</f>
        <v/>
      </c>
      <c r="L68" s="78">
        <f>+IF('36 - GASTOS ADMINISTRATIVOS'!D68=0,"",'36 - GASTOS ADMINISTRATIVOS'!L68/'36 - GASTOS ADMINISTRATIVOS'!D68-1)</f>
        <v>-0.48339644947633997</v>
      </c>
    </row>
    <row r="69" spans="1:12">
      <c r="A69" s="45" t="s">
        <v>175</v>
      </c>
      <c r="B69" s="9" t="s">
        <v>54</v>
      </c>
      <c r="C69" s="78" t="str">
        <f>+IF('36 - GASTOS ADMINISTRATIVOS'!C69=0,"",'36 - GASTOS ADMINISTRATIVOS'!E69/'36 - GASTOS ADMINISTRATIVOS'!C69-1)</f>
        <v/>
      </c>
      <c r="D69" s="78" t="str">
        <f>+IF('36 - GASTOS ADMINISTRATIVOS'!D69=0,"",'36 - GASTOS ADMINISTRATIVOS'!F69/'36 - GASTOS ADMINISTRATIVOS'!D69-1)</f>
        <v/>
      </c>
      <c r="E69" s="78" t="str">
        <f>+IF('36 - GASTOS ADMINISTRATIVOS'!E69=0,"",'36 - GASTOS ADMINISTRATIVOS'!G69/'36 - GASTOS ADMINISTRATIVOS'!E69-1)</f>
        <v/>
      </c>
      <c r="F69" s="78" t="str">
        <f>+IF('36 - GASTOS ADMINISTRATIVOS'!F69=0,"",'36 - GASTOS ADMINISTRATIVOS'!H69/'36 - GASTOS ADMINISTRATIVOS'!F69-1)</f>
        <v/>
      </c>
      <c r="G69" s="78" t="str">
        <f>+IF('36 - GASTOS ADMINISTRATIVOS'!G69=0,"",'36 - GASTOS ADMINISTRATIVOS'!I69/'36 - GASTOS ADMINISTRATIVOS'!G69-1)</f>
        <v/>
      </c>
      <c r="H69" s="78" t="str">
        <f>+IF('36 - GASTOS ADMINISTRATIVOS'!H69=0,"",'36 - GASTOS ADMINISTRATIVOS'!J69/'36 - GASTOS ADMINISTRATIVOS'!H69-1)</f>
        <v/>
      </c>
      <c r="I69" s="78" t="str">
        <f>+IF('36 - GASTOS ADMINISTRATIVOS'!I69=0,"",'36 - GASTOS ADMINISTRATIVOS'!K69/'36 - GASTOS ADMINISTRATIVOS'!I69-1)</f>
        <v/>
      </c>
      <c r="J69" s="78" t="str">
        <f>+IF('36 - GASTOS ADMINISTRATIVOS'!J69=0,"",'36 - GASTOS ADMINISTRATIVOS'!L69/'36 - GASTOS ADMINISTRATIVOS'!J69-1)</f>
        <v/>
      </c>
      <c r="K69" s="78" t="str">
        <f>+IF('36 - GASTOS ADMINISTRATIVOS'!C69=0,"",'36 - GASTOS ADMINISTRATIVOS'!K69/'36 - GASTOS ADMINISTRATIVOS'!C69-1)</f>
        <v/>
      </c>
      <c r="L69" s="78" t="str">
        <f>+IF('36 - GASTOS ADMINISTRATIVOS'!D69=0,"",'36 - GASTOS ADMINISTRATIVOS'!L69/'36 - GASTOS ADMINISTRATIVOS'!D69-1)</f>
        <v/>
      </c>
    </row>
    <row r="70" spans="1:12">
      <c r="A70" s="45" t="s">
        <v>133</v>
      </c>
      <c r="B70" s="9" t="s">
        <v>55</v>
      </c>
      <c r="C70" s="78" t="str">
        <f>+IF('36 - GASTOS ADMINISTRATIVOS'!C70=0,"",'36 - GASTOS ADMINISTRATIVOS'!E70/'36 - GASTOS ADMINISTRATIVOS'!C70-1)</f>
        <v/>
      </c>
      <c r="D70" s="78" t="str">
        <f>+IF('36 - GASTOS ADMINISTRATIVOS'!D70=0,"",'36 - GASTOS ADMINISTRATIVOS'!F70/'36 - GASTOS ADMINISTRATIVOS'!D70-1)</f>
        <v/>
      </c>
      <c r="E70" s="78" t="str">
        <f>+IF('36 - GASTOS ADMINISTRATIVOS'!E70=0,"",'36 - GASTOS ADMINISTRATIVOS'!G70/'36 - GASTOS ADMINISTRATIVOS'!E70-1)</f>
        <v/>
      </c>
      <c r="F70" s="78" t="str">
        <f>+IF('36 - GASTOS ADMINISTRATIVOS'!F70=0,"",'36 - GASTOS ADMINISTRATIVOS'!H70/'36 - GASTOS ADMINISTRATIVOS'!F70-1)</f>
        <v/>
      </c>
      <c r="G70" s="78" t="str">
        <f>+IF('36 - GASTOS ADMINISTRATIVOS'!G70=0,"",'36 - GASTOS ADMINISTRATIVOS'!I70/'36 - GASTOS ADMINISTRATIVOS'!G70-1)</f>
        <v/>
      </c>
      <c r="H70" s="78" t="str">
        <f>+IF('36 - GASTOS ADMINISTRATIVOS'!H70=0,"",'36 - GASTOS ADMINISTRATIVOS'!J70/'36 - GASTOS ADMINISTRATIVOS'!H70-1)</f>
        <v/>
      </c>
      <c r="I70" s="78" t="str">
        <f>+IF('36 - GASTOS ADMINISTRATIVOS'!I70=0,"",'36 - GASTOS ADMINISTRATIVOS'!K70/'36 - GASTOS ADMINISTRATIVOS'!I70-1)</f>
        <v/>
      </c>
      <c r="J70" s="78" t="str">
        <f>+IF('36 - GASTOS ADMINISTRATIVOS'!J70=0,"",'36 - GASTOS ADMINISTRATIVOS'!L70/'36 - GASTOS ADMINISTRATIVOS'!J70-1)</f>
        <v/>
      </c>
      <c r="K70" s="78" t="str">
        <f>+IF('36 - GASTOS ADMINISTRATIVOS'!C70=0,"",'36 - GASTOS ADMINISTRATIVOS'!K70/'36 - GASTOS ADMINISTRATIVOS'!C70-1)</f>
        <v/>
      </c>
      <c r="L70" s="78" t="str">
        <f>+IF('36 - GASTOS ADMINISTRATIVOS'!D70=0,"",'36 - GASTOS ADMINISTRATIVOS'!L70/'36 - GASTOS ADMINISTRATIVOS'!D70-1)</f>
        <v/>
      </c>
    </row>
    <row r="71" spans="1:12">
      <c r="A71" s="45" t="s">
        <v>134</v>
      </c>
      <c r="B71" s="9" t="s">
        <v>56</v>
      </c>
      <c r="C71" s="78" t="str">
        <f>+IF('36 - GASTOS ADMINISTRATIVOS'!C71=0,"",'36 - GASTOS ADMINISTRATIVOS'!E71/'36 - GASTOS ADMINISTRATIVOS'!C71-1)</f>
        <v/>
      </c>
      <c r="D71" s="78" t="str">
        <f>+IF('36 - GASTOS ADMINISTRATIVOS'!D71=0,"",'36 - GASTOS ADMINISTRATIVOS'!F71/'36 - GASTOS ADMINISTRATIVOS'!D71-1)</f>
        <v/>
      </c>
      <c r="E71" s="78" t="str">
        <f>+IF('36 - GASTOS ADMINISTRATIVOS'!E71=0,"",'36 - GASTOS ADMINISTRATIVOS'!G71/'36 - GASTOS ADMINISTRATIVOS'!E71-1)</f>
        <v/>
      </c>
      <c r="F71" s="78" t="str">
        <f>+IF('36 - GASTOS ADMINISTRATIVOS'!F71=0,"",'36 - GASTOS ADMINISTRATIVOS'!H71/'36 - GASTOS ADMINISTRATIVOS'!F71-1)</f>
        <v/>
      </c>
      <c r="G71" s="78" t="str">
        <f>+IF('36 - GASTOS ADMINISTRATIVOS'!G71=0,"",'36 - GASTOS ADMINISTRATIVOS'!I71/'36 - GASTOS ADMINISTRATIVOS'!G71-1)</f>
        <v/>
      </c>
      <c r="H71" s="78" t="str">
        <f>+IF('36 - GASTOS ADMINISTRATIVOS'!H71=0,"",'36 - GASTOS ADMINISTRATIVOS'!J71/'36 - GASTOS ADMINISTRATIVOS'!H71-1)</f>
        <v/>
      </c>
      <c r="I71" s="78" t="str">
        <f>+IF('36 - GASTOS ADMINISTRATIVOS'!I71=0,"",'36 - GASTOS ADMINISTRATIVOS'!K71/'36 - GASTOS ADMINISTRATIVOS'!I71-1)</f>
        <v/>
      </c>
      <c r="J71" s="78" t="str">
        <f>+IF('36 - GASTOS ADMINISTRATIVOS'!J71=0,"",'36 - GASTOS ADMINISTRATIVOS'!L71/'36 - GASTOS ADMINISTRATIVOS'!J71-1)</f>
        <v/>
      </c>
      <c r="K71" s="78" t="str">
        <f>+IF('36 - GASTOS ADMINISTRATIVOS'!C71=0,"",'36 - GASTOS ADMINISTRATIVOS'!K71/'36 - GASTOS ADMINISTRATIVOS'!C71-1)</f>
        <v/>
      </c>
      <c r="L71" s="78" t="str">
        <f>+IF('36 - GASTOS ADMINISTRATIVOS'!D71=0,"",'36 - GASTOS ADMINISTRATIVOS'!L71/'36 - GASTOS ADMINISTRATIVOS'!D71-1)</f>
        <v/>
      </c>
    </row>
    <row r="72" spans="1:12">
      <c r="A72" s="45" t="s">
        <v>135</v>
      </c>
      <c r="B72" s="9" t="s">
        <v>57</v>
      </c>
      <c r="C72" s="78" t="str">
        <f>+IF('36 - GASTOS ADMINISTRATIVOS'!C72=0,"",'36 - GASTOS ADMINISTRATIVOS'!E72/'36 - GASTOS ADMINISTRATIVOS'!C72-1)</f>
        <v/>
      </c>
      <c r="D72" s="78">
        <f>+IF('36 - GASTOS ADMINISTRATIVOS'!D72=0,"",'36 - GASTOS ADMINISTRATIVOS'!F72/'36 - GASTOS ADMINISTRATIVOS'!D72-1)</f>
        <v>-1.9607843137255054E-2</v>
      </c>
      <c r="E72" s="78" t="str">
        <f>+IF('36 - GASTOS ADMINISTRATIVOS'!E72=0,"",'36 - GASTOS ADMINISTRATIVOS'!G72/'36 - GASTOS ADMINISTRATIVOS'!E72-1)</f>
        <v/>
      </c>
      <c r="F72" s="78">
        <f>+IF('36 - GASTOS ADMINISTRATIVOS'!F72=0,"",'36 - GASTOS ADMINISTRATIVOS'!H72/'36 - GASTOS ADMINISTRATIVOS'!F72-1)</f>
        <v>-3.0786773090079822E-2</v>
      </c>
      <c r="G72" s="78" t="str">
        <f>+IF('36 - GASTOS ADMINISTRATIVOS'!G72=0,"",'36 - GASTOS ADMINISTRATIVOS'!I72/'36 - GASTOS ADMINISTRATIVOS'!G72-1)</f>
        <v/>
      </c>
      <c r="H72" s="78">
        <f>+IF('36 - GASTOS ADMINISTRATIVOS'!H72=0,"",'36 - GASTOS ADMINISTRATIVOS'!J72/'36 - GASTOS ADMINISTRATIVOS'!H72-1)</f>
        <v>0.92817882008061581</v>
      </c>
      <c r="I72" s="78" t="str">
        <f>+IF('36 - GASTOS ADMINISTRATIVOS'!I72=0,"",'36 - GASTOS ADMINISTRATIVOS'!K72/'36 - GASTOS ADMINISTRATIVOS'!I72-1)</f>
        <v/>
      </c>
      <c r="J72" s="78">
        <f>+IF('36 - GASTOS ADMINISTRATIVOS'!J72=0,"",'36 - GASTOS ADMINISTRATIVOS'!L72/'36 - GASTOS ADMINISTRATIVOS'!J72-1)</f>
        <v>-0.70141830888928647</v>
      </c>
      <c r="K72" s="78" t="str">
        <f>+IF('36 - GASTOS ADMINISTRATIVOS'!C72=0,"",'36 - GASTOS ADMINISTRATIVOS'!K72/'36 - GASTOS ADMINISTRATIVOS'!C72-1)</f>
        <v/>
      </c>
      <c r="L72" s="78">
        <f>+IF('36 - GASTOS ADMINISTRATIVOS'!D72=0,"",'36 - GASTOS ADMINISTRATIVOS'!L72/'36 - GASTOS ADMINISTRATIVOS'!D72-1)</f>
        <v>-0.45294670005365778</v>
      </c>
    </row>
    <row r="73" spans="1:12">
      <c r="A73" s="45" t="s">
        <v>136</v>
      </c>
      <c r="B73" s="9" t="s">
        <v>58</v>
      </c>
      <c r="C73" s="78" t="str">
        <f>+IF('36 - GASTOS ADMINISTRATIVOS'!C73=0,"",'36 - GASTOS ADMINISTRATIVOS'!E73/'36 - GASTOS ADMINISTRATIVOS'!C73-1)</f>
        <v/>
      </c>
      <c r="D73" s="78">
        <f>+IF('36 - GASTOS ADMINISTRATIVOS'!D73=0,"",'36 - GASTOS ADMINISTRATIVOS'!F73/'36 - GASTOS ADMINISTRATIVOS'!D73-1)</f>
        <v>-0.20742480359667925</v>
      </c>
      <c r="E73" s="78" t="str">
        <f>+IF('36 - GASTOS ADMINISTRATIVOS'!E73=0,"",'36 - GASTOS ADMINISTRATIVOS'!G73/'36 - GASTOS ADMINISTRATIVOS'!E73-1)</f>
        <v/>
      </c>
      <c r="F73" s="78">
        <f>+IF('36 - GASTOS ADMINISTRATIVOS'!F73=0,"",'36 - GASTOS ADMINISTRATIVOS'!H73/'36 - GASTOS ADMINISTRATIVOS'!F73-1)</f>
        <v>0.55796816779293223</v>
      </c>
      <c r="G73" s="78" t="str">
        <f>+IF('36 - GASTOS ADMINISTRATIVOS'!G73=0,"",'36 - GASTOS ADMINISTRATIVOS'!I73/'36 - GASTOS ADMINISTRATIVOS'!G73-1)</f>
        <v/>
      </c>
      <c r="H73" s="78">
        <f>+IF('36 - GASTOS ADMINISTRATIVOS'!H73=0,"",'36 - GASTOS ADMINISTRATIVOS'!J73/'36 - GASTOS ADMINISTRATIVOS'!H73-1)</f>
        <v>0.52193835221906548</v>
      </c>
      <c r="I73" s="78" t="str">
        <f>+IF('36 - GASTOS ADMINISTRATIVOS'!I73=0,"",'36 - GASTOS ADMINISTRATIVOS'!K73/'36 - GASTOS ADMINISTRATIVOS'!I73-1)</f>
        <v/>
      </c>
      <c r="J73" s="78">
        <f>+IF('36 - GASTOS ADMINISTRATIVOS'!J73=0,"",'36 - GASTOS ADMINISTRATIVOS'!L73/'36 - GASTOS ADMINISTRATIVOS'!J73-1)</f>
        <v>-0.24650644057069748</v>
      </c>
      <c r="K73" s="78" t="str">
        <f>+IF('36 - GASTOS ADMINISTRATIVOS'!C73=0,"",'36 - GASTOS ADMINISTRATIVOS'!K73/'36 - GASTOS ADMINISTRATIVOS'!C73-1)</f>
        <v/>
      </c>
      <c r="L73" s="78">
        <f>+IF('36 - GASTOS ADMINISTRATIVOS'!D73=0,"",'36 - GASTOS ADMINISTRATIVOS'!L73/'36 - GASTOS ADMINISTRATIVOS'!D73-1)</f>
        <v>0.416040460661673</v>
      </c>
    </row>
    <row r="74" spans="1:12">
      <c r="A74" s="45" t="s">
        <v>137</v>
      </c>
      <c r="B74" s="9" t="s">
        <v>59</v>
      </c>
      <c r="C74" s="78" t="str">
        <f>+IF('36 - GASTOS ADMINISTRATIVOS'!C74=0,"",'36 - GASTOS ADMINISTRATIVOS'!E74/'36 - GASTOS ADMINISTRATIVOS'!C74-1)</f>
        <v/>
      </c>
      <c r="D74" s="78">
        <f>+IF('36 - GASTOS ADMINISTRATIVOS'!D74=0,"",'36 - GASTOS ADMINISTRATIVOS'!F74/'36 - GASTOS ADMINISTRATIVOS'!D74-1)</f>
        <v>0.22257991670911714</v>
      </c>
      <c r="E74" s="78" t="str">
        <f>+IF('36 - GASTOS ADMINISTRATIVOS'!E74=0,"",'36 - GASTOS ADMINISTRATIVOS'!G74/'36 - GASTOS ADMINISTRATIVOS'!E74-1)</f>
        <v/>
      </c>
      <c r="F74" s="78">
        <f>+IF('36 - GASTOS ADMINISTRATIVOS'!F74=0,"",'36 - GASTOS ADMINISTRATIVOS'!H74/'36 - GASTOS ADMINISTRATIVOS'!F74-1)</f>
        <v>0.14434883578167268</v>
      </c>
      <c r="G74" s="78" t="str">
        <f>+IF('36 - GASTOS ADMINISTRATIVOS'!G74=0,"",'36 - GASTOS ADMINISTRATIVOS'!I74/'36 - GASTOS ADMINISTRATIVOS'!G74-1)</f>
        <v/>
      </c>
      <c r="H74" s="78">
        <f>+IF('36 - GASTOS ADMINISTRATIVOS'!H74=0,"",'36 - GASTOS ADMINISTRATIVOS'!J74/'36 - GASTOS ADMINISTRATIVOS'!H74-1)</f>
        <v>-0.53233596408425521</v>
      </c>
      <c r="I74" s="78" t="str">
        <f>+IF('36 - GASTOS ADMINISTRATIVOS'!I74=0,"",'36 - GASTOS ADMINISTRATIVOS'!K74/'36 - GASTOS ADMINISTRATIVOS'!I74-1)</f>
        <v/>
      </c>
      <c r="J74" s="78">
        <f>+IF('36 - GASTOS ADMINISTRATIVOS'!J74=0,"",'36 - GASTOS ADMINISTRATIVOS'!L74/'36 - GASTOS ADMINISTRATIVOS'!J74-1)</f>
        <v>-0.76455870989089614</v>
      </c>
      <c r="K74" s="78" t="str">
        <f>+IF('36 - GASTOS ADMINISTRATIVOS'!C74=0,"",'36 - GASTOS ADMINISTRATIVOS'!K74/'36 - GASTOS ADMINISTRATIVOS'!C74-1)</f>
        <v/>
      </c>
      <c r="L74" s="78">
        <f>+IF('36 - GASTOS ADMINISTRATIVOS'!D74=0,"",'36 - GASTOS ADMINISTRATIVOS'!L74/'36 - GASTOS ADMINISTRATIVOS'!D74-1)</f>
        <v>-0.84595333819157981</v>
      </c>
    </row>
    <row r="75" spans="1:12">
      <c r="A75" s="46"/>
      <c r="B75" s="54" t="s">
        <v>224</v>
      </c>
      <c r="C75" s="78" t="str">
        <f>+IF('36 - GASTOS ADMINISTRATIVOS'!C75=0,"",'36 - GASTOS ADMINISTRATIVOS'!E75/'36 - GASTOS ADMINISTRATIVOS'!C75-1)</f>
        <v/>
      </c>
      <c r="D75" s="78">
        <f>+IF('36 - GASTOS ADMINISTRATIVOS'!D75=0,"",'36 - GASTOS ADMINISTRATIVOS'!F75/'36 - GASTOS ADMINISTRATIVOS'!D75-1)</f>
        <v>0.12513630845832546</v>
      </c>
      <c r="E75" s="78" t="str">
        <f>+IF('36 - GASTOS ADMINISTRATIVOS'!E75=0,"",'36 - GASTOS ADMINISTRATIVOS'!G75/'36 - GASTOS ADMINISTRATIVOS'!E75-1)</f>
        <v/>
      </c>
      <c r="F75" s="78">
        <f>+IF('36 - GASTOS ADMINISTRATIVOS'!F75=0,"",'36 - GASTOS ADMINISTRATIVOS'!H75/'36 - GASTOS ADMINISTRATIVOS'!F75-1)</f>
        <v>1.82788363206752</v>
      </c>
      <c r="G75" s="78" t="str">
        <f>+IF('36 - GASTOS ADMINISTRATIVOS'!G75=0,"",'36 - GASTOS ADMINISTRATIVOS'!I75/'36 - GASTOS ADMINISTRATIVOS'!G75-1)</f>
        <v/>
      </c>
      <c r="H75" s="78">
        <f>+IF('36 - GASTOS ADMINISTRATIVOS'!H75=0,"",'36 - GASTOS ADMINISTRATIVOS'!J75/'36 - GASTOS ADMINISTRATIVOS'!H75-1)</f>
        <v>-0.45410167538497592</v>
      </c>
      <c r="I75" s="78" t="str">
        <f>+IF('36 - GASTOS ADMINISTRATIVOS'!I75=0,"",'36 - GASTOS ADMINISTRATIVOS'!K75/'36 - GASTOS ADMINISTRATIVOS'!I75-1)</f>
        <v/>
      </c>
      <c r="J75" s="78">
        <f>+IF('36 - GASTOS ADMINISTRATIVOS'!J75=0,"",'36 - GASTOS ADMINISTRATIVOS'!L75/'36 - GASTOS ADMINISTRATIVOS'!J75-1)</f>
        <v>-0.80709296508142114</v>
      </c>
      <c r="K75" s="78" t="str">
        <f>+IF('36 - GASTOS ADMINISTRATIVOS'!C75=0,"",'36 - GASTOS ADMINISTRATIVOS'!K75/'36 - GASTOS ADMINISTRATIVOS'!C75-1)</f>
        <v/>
      </c>
      <c r="L75" s="78">
        <f>+IF('36 - GASTOS ADMINISTRATIVOS'!D75=0,"",'36 - GASTOS ADMINISTRATIVOS'!L75/'36 - GASTOS ADMINISTRATIVOS'!D75-1)</f>
        <v>-0.66493697805065599</v>
      </c>
    </row>
    <row r="76" spans="1:12">
      <c r="A76" s="46"/>
      <c r="B76" s="54" t="s">
        <v>225</v>
      </c>
      <c r="C76" s="78" t="str">
        <f>+IF('36 - GASTOS ADMINISTRATIVOS'!C76=0,"",'36 - GASTOS ADMINISTRATIVOS'!E76/'36 - GASTOS ADMINISTRATIVOS'!C76-1)</f>
        <v/>
      </c>
      <c r="D76" s="78" t="str">
        <f>+IF('36 - GASTOS ADMINISTRATIVOS'!D76=0,"",'36 - GASTOS ADMINISTRATIVOS'!F76/'36 - GASTOS ADMINISTRATIVOS'!D76-1)</f>
        <v/>
      </c>
      <c r="E76" s="78" t="str">
        <f>+IF('36 - GASTOS ADMINISTRATIVOS'!E76=0,"",'36 - GASTOS ADMINISTRATIVOS'!G76/'36 - GASTOS ADMINISTRATIVOS'!E76-1)</f>
        <v/>
      </c>
      <c r="F76" s="78">
        <f>+IF('36 - GASTOS ADMINISTRATIVOS'!F76=0,"",'36 - GASTOS ADMINISTRATIVOS'!H76/'36 - GASTOS ADMINISTRATIVOS'!F76-1)</f>
        <v>1.7673888255416381E-2</v>
      </c>
      <c r="G76" s="78" t="str">
        <f>+IF('36 - GASTOS ADMINISTRATIVOS'!G76=0,"",'36 - GASTOS ADMINISTRATIVOS'!I76/'36 - GASTOS ADMINISTRATIVOS'!G76-1)</f>
        <v/>
      </c>
      <c r="H76" s="78">
        <f>+IF('36 - GASTOS ADMINISTRATIVOS'!H76=0,"",'36 - GASTOS ADMINISTRATIVOS'!J76/'36 - GASTOS ADMINISTRATIVOS'!H76-1)</f>
        <v>-0.54090980474271055</v>
      </c>
      <c r="I76" s="78" t="str">
        <f>+IF('36 - GASTOS ADMINISTRATIVOS'!I76=0,"",'36 - GASTOS ADMINISTRATIVOS'!K76/'36 - GASTOS ADMINISTRATIVOS'!I76-1)</f>
        <v/>
      </c>
      <c r="J76" s="78">
        <f>+IF('36 - GASTOS ADMINISTRATIVOS'!J76=0,"",'36 - GASTOS ADMINISTRATIVOS'!L76/'36 - GASTOS ADMINISTRATIVOS'!J76-1)</f>
        <v>-1</v>
      </c>
      <c r="K76" s="78" t="str">
        <f>+IF('36 - GASTOS ADMINISTRATIVOS'!C76=0,"",'36 - GASTOS ADMINISTRATIVOS'!K76/'36 - GASTOS ADMINISTRATIVOS'!C76-1)</f>
        <v/>
      </c>
      <c r="L76" s="78" t="str">
        <f>+IF('36 - GASTOS ADMINISTRATIVOS'!D76=0,"",'36 - GASTOS ADMINISTRATIVOS'!L76/'36 - GASTOS ADMINISTRATIVOS'!D76-1)</f>
        <v/>
      </c>
    </row>
    <row r="77" spans="1:12">
      <c r="A77" s="46"/>
      <c r="B77" s="54" t="s">
        <v>226</v>
      </c>
      <c r="C77" s="78" t="str">
        <f>+IF('36 - GASTOS ADMINISTRATIVOS'!C77=0,"",'36 - GASTOS ADMINISTRATIVOS'!E77/'36 - GASTOS ADMINISTRATIVOS'!C77-1)</f>
        <v/>
      </c>
      <c r="D77" s="78" t="str">
        <f>+IF('36 - GASTOS ADMINISTRATIVOS'!D77=0,"",'36 - GASTOS ADMINISTRATIVOS'!F77/'36 - GASTOS ADMINISTRATIVOS'!D77-1)</f>
        <v/>
      </c>
      <c r="E77" s="78" t="str">
        <f>+IF('36 - GASTOS ADMINISTRATIVOS'!E77=0,"",'36 - GASTOS ADMINISTRATIVOS'!G77/'36 - GASTOS ADMINISTRATIVOS'!E77-1)</f>
        <v/>
      </c>
      <c r="F77" s="78">
        <f>+IF('36 - GASTOS ADMINISTRATIVOS'!F77=0,"",'36 - GASTOS ADMINISTRATIVOS'!H77/'36 - GASTOS ADMINISTRATIVOS'!F77-1)</f>
        <v>-1</v>
      </c>
      <c r="G77" s="78" t="str">
        <f>+IF('36 - GASTOS ADMINISTRATIVOS'!G77=0,"",'36 - GASTOS ADMINISTRATIVOS'!I77/'36 - GASTOS ADMINISTRATIVOS'!G77-1)</f>
        <v/>
      </c>
      <c r="H77" s="78" t="str">
        <f>+IF('36 - GASTOS ADMINISTRATIVOS'!H77=0,"",'36 - GASTOS ADMINISTRATIVOS'!J77/'36 - GASTOS ADMINISTRATIVOS'!H77-1)</f>
        <v/>
      </c>
      <c r="I77" s="78" t="str">
        <f>+IF('36 - GASTOS ADMINISTRATIVOS'!I77=0,"",'36 - GASTOS ADMINISTRATIVOS'!K77/'36 - GASTOS ADMINISTRATIVOS'!I77-1)</f>
        <v/>
      </c>
      <c r="J77" s="78">
        <f>+IF('36 - GASTOS ADMINISTRATIVOS'!J77=0,"",'36 - GASTOS ADMINISTRATIVOS'!L77/'36 - GASTOS ADMINISTRATIVOS'!J77-1)</f>
        <v>-1</v>
      </c>
      <c r="K77" s="78" t="str">
        <f>+IF('36 - GASTOS ADMINISTRATIVOS'!C77=0,"",'36 - GASTOS ADMINISTRATIVOS'!K77/'36 - GASTOS ADMINISTRATIVOS'!C77-1)</f>
        <v/>
      </c>
      <c r="L77" s="78" t="str">
        <f>+IF('36 - GASTOS ADMINISTRATIVOS'!D77=0,"",'36 - GASTOS ADMINISTRATIVOS'!L77/'36 - GASTOS ADMINISTRATIVOS'!D77-1)</f>
        <v/>
      </c>
    </row>
    <row r="78" spans="1:12">
      <c r="A78" s="45" t="s">
        <v>138</v>
      </c>
      <c r="B78" s="15" t="s">
        <v>60</v>
      </c>
      <c r="C78" s="78" t="str">
        <f>+IF('36 - GASTOS ADMINISTRATIVOS'!C78=0,"",'36 - GASTOS ADMINISTRATIVOS'!E78/'36 - GASTOS ADMINISTRATIVOS'!C78-1)</f>
        <v/>
      </c>
      <c r="D78" s="78">
        <f>+IF('36 - GASTOS ADMINISTRATIVOS'!D78=0,"",'36 - GASTOS ADMINISTRATIVOS'!F78/'36 - GASTOS ADMINISTRATIVOS'!D78-1)</f>
        <v>8.4057761709152023E-2</v>
      </c>
      <c r="E78" s="78" t="str">
        <f>+IF('36 - GASTOS ADMINISTRATIVOS'!E78=0,"",'36 - GASTOS ADMINISTRATIVOS'!G78/'36 - GASTOS ADMINISTRATIVOS'!E78-1)</f>
        <v/>
      </c>
      <c r="F78" s="78">
        <f>+IF('36 - GASTOS ADMINISTRATIVOS'!F78=0,"",'36 - GASTOS ADMINISTRATIVOS'!H78/'36 - GASTOS ADMINISTRATIVOS'!F78-1)</f>
        <v>0.74325347261811459</v>
      </c>
      <c r="G78" s="78" t="str">
        <f>+IF('36 - GASTOS ADMINISTRATIVOS'!G78=0,"",'36 - GASTOS ADMINISTRATIVOS'!I78/'36 - GASTOS ADMINISTRATIVOS'!G78-1)</f>
        <v/>
      </c>
      <c r="H78" s="78">
        <f>+IF('36 - GASTOS ADMINISTRATIVOS'!H78=0,"",'36 - GASTOS ADMINISTRATIVOS'!J78/'36 - GASTOS ADMINISTRATIVOS'!H78-1)</f>
        <v>-0.22920858944066491</v>
      </c>
      <c r="I78" s="78" t="str">
        <f>+IF('36 - GASTOS ADMINISTRATIVOS'!I78=0,"",'36 - GASTOS ADMINISTRATIVOS'!K78/'36 - GASTOS ADMINISTRATIVOS'!I78-1)</f>
        <v/>
      </c>
      <c r="J78" s="78">
        <f>+IF('36 - GASTOS ADMINISTRATIVOS'!J78=0,"",'36 - GASTOS ADMINISTRATIVOS'!L78/'36 - GASTOS ADMINISTRATIVOS'!J78-1)</f>
        <v>-0.66690863095189734</v>
      </c>
      <c r="K78" s="78" t="str">
        <f>+IF('36 - GASTOS ADMINISTRATIVOS'!C78=0,"",'36 - GASTOS ADMINISTRATIVOS'!K78/'36 - GASTOS ADMINISTRATIVOS'!C78-1)</f>
        <v/>
      </c>
      <c r="L78" s="78">
        <f>+IF('36 - GASTOS ADMINISTRATIVOS'!D78=0,"",'36 - GASTOS ADMINISTRATIVOS'!L78/'36 - GASTOS ADMINISTRATIVOS'!D78-1)</f>
        <v>-0.51480847286796916</v>
      </c>
    </row>
    <row r="79" spans="1:12">
      <c r="A79" s="45" t="s">
        <v>138</v>
      </c>
      <c r="B79" s="9" t="s">
        <v>61</v>
      </c>
      <c r="C79" s="78" t="str">
        <f>+IF('36 - GASTOS ADMINISTRATIVOS'!C79=0,"",'36 - GASTOS ADMINISTRATIVOS'!E79/'36 - GASTOS ADMINISTRATIVOS'!C79-1)</f>
        <v/>
      </c>
      <c r="D79" s="78">
        <f>+IF('36 - GASTOS ADMINISTRATIVOS'!D79=0,"",'36 - GASTOS ADMINISTRATIVOS'!F79/'36 - GASTOS ADMINISTRATIVOS'!D79-1)</f>
        <v>2.6553610801098193E-2</v>
      </c>
      <c r="E79" s="78" t="str">
        <f>+IF('36 - GASTOS ADMINISTRATIVOS'!E79=0,"",'36 - GASTOS ADMINISTRATIVOS'!G79/'36 - GASTOS ADMINISTRATIVOS'!E79-1)</f>
        <v/>
      </c>
      <c r="F79" s="78">
        <f>+IF('36 - GASTOS ADMINISTRATIVOS'!F79=0,"",'36 - GASTOS ADMINISTRATIVOS'!H79/'36 - GASTOS ADMINISTRATIVOS'!F79-1)</f>
        <v>0.94604723325288109</v>
      </c>
      <c r="G79" s="78" t="str">
        <f>+IF('36 - GASTOS ADMINISTRATIVOS'!G79=0,"",'36 - GASTOS ADMINISTRATIVOS'!I79/'36 - GASTOS ADMINISTRATIVOS'!G79-1)</f>
        <v/>
      </c>
      <c r="H79" s="78">
        <f>+IF('36 - GASTOS ADMINISTRATIVOS'!H79=0,"",'36 - GASTOS ADMINISTRATIVOS'!J79/'36 - GASTOS ADMINISTRATIVOS'!H79-1)</f>
        <v>-0.22916348328456781</v>
      </c>
      <c r="I79" s="78" t="str">
        <f>+IF('36 - GASTOS ADMINISTRATIVOS'!I79=0,"",'36 - GASTOS ADMINISTRATIVOS'!K79/'36 - GASTOS ADMINISTRATIVOS'!I79-1)</f>
        <v/>
      </c>
      <c r="J79" s="78">
        <f>+IF('36 - GASTOS ADMINISTRATIVOS'!J79=0,"",'36 - GASTOS ADMINISTRATIVOS'!L79/'36 - GASTOS ADMINISTRATIVOS'!J79-1)</f>
        <v>-0.7822235383916003</v>
      </c>
      <c r="K79" s="78" t="str">
        <f>+IF('36 - GASTOS ADMINISTRATIVOS'!C79=0,"",'36 - GASTOS ADMINISTRATIVOS'!K79/'36 - GASTOS ADMINISTRATIVOS'!C79-1)</f>
        <v/>
      </c>
      <c r="L79" s="78">
        <f>+IF('36 - GASTOS ADMINISTRATIVOS'!D79=0,"",'36 - GASTOS ADMINISTRATIVOS'!L79/'36 - GASTOS ADMINISTRATIVOS'!D79-1)</f>
        <v>-0.66464234100368391</v>
      </c>
    </row>
    <row r="80" spans="1:12">
      <c r="A80" s="45" t="s">
        <v>176</v>
      </c>
      <c r="B80" s="9" t="s">
        <v>62</v>
      </c>
      <c r="C80" s="78" t="str">
        <f>+IF('36 - GASTOS ADMINISTRATIVOS'!C80=0,"",'36 - GASTOS ADMINISTRATIVOS'!E80/'36 - GASTOS ADMINISTRATIVOS'!C80-1)</f>
        <v/>
      </c>
      <c r="D80" s="78" t="str">
        <f>+IF('36 - GASTOS ADMINISTRATIVOS'!D80=0,"",'36 - GASTOS ADMINISTRATIVOS'!F80/'36 - GASTOS ADMINISTRATIVOS'!D80-1)</f>
        <v/>
      </c>
      <c r="E80" s="78" t="str">
        <f>+IF('36 - GASTOS ADMINISTRATIVOS'!E80=0,"",'36 - GASTOS ADMINISTRATIVOS'!G80/'36 - GASTOS ADMINISTRATIVOS'!E80-1)</f>
        <v/>
      </c>
      <c r="F80" s="78" t="str">
        <f>+IF('36 - GASTOS ADMINISTRATIVOS'!F80=0,"",'36 - GASTOS ADMINISTRATIVOS'!H80/'36 - GASTOS ADMINISTRATIVOS'!F80-1)</f>
        <v/>
      </c>
      <c r="G80" s="78" t="str">
        <f>+IF('36 - GASTOS ADMINISTRATIVOS'!G80=0,"",'36 - GASTOS ADMINISTRATIVOS'!I80/'36 - GASTOS ADMINISTRATIVOS'!G80-1)</f>
        <v/>
      </c>
      <c r="H80" s="78" t="str">
        <f>+IF('36 - GASTOS ADMINISTRATIVOS'!H80=0,"",'36 - GASTOS ADMINISTRATIVOS'!J80/'36 - GASTOS ADMINISTRATIVOS'!H80-1)</f>
        <v/>
      </c>
      <c r="I80" s="78" t="str">
        <f>+IF('36 - GASTOS ADMINISTRATIVOS'!I80=0,"",'36 - GASTOS ADMINISTRATIVOS'!K80/'36 - GASTOS ADMINISTRATIVOS'!I80-1)</f>
        <v/>
      </c>
      <c r="J80" s="78" t="str">
        <f>+IF('36 - GASTOS ADMINISTRATIVOS'!J80=0,"",'36 - GASTOS ADMINISTRATIVOS'!L80/'36 - GASTOS ADMINISTRATIVOS'!J80-1)</f>
        <v/>
      </c>
      <c r="K80" s="78" t="str">
        <f>+IF('36 - GASTOS ADMINISTRATIVOS'!C80=0,"",'36 - GASTOS ADMINISTRATIVOS'!K80/'36 - GASTOS ADMINISTRATIVOS'!C80-1)</f>
        <v/>
      </c>
      <c r="L80" s="78" t="str">
        <f>+IF('36 - GASTOS ADMINISTRATIVOS'!D80=0,"",'36 - GASTOS ADMINISTRATIVOS'!L80/'36 - GASTOS ADMINISTRATIVOS'!D80-1)</f>
        <v/>
      </c>
    </row>
    <row r="81" spans="1:12">
      <c r="A81" s="45" t="s">
        <v>139</v>
      </c>
      <c r="B81" s="9" t="s">
        <v>63</v>
      </c>
      <c r="C81" s="78" t="str">
        <f>+IF('36 - GASTOS ADMINISTRATIVOS'!C81=0,"",'36 - GASTOS ADMINISTRATIVOS'!E81/'36 - GASTOS ADMINISTRATIVOS'!C81-1)</f>
        <v/>
      </c>
      <c r="D81" s="78">
        <f>+IF('36 - GASTOS ADMINISTRATIVOS'!D81=0,"",'36 - GASTOS ADMINISTRATIVOS'!F81/'36 - GASTOS ADMINISTRATIVOS'!D81-1)</f>
        <v>0.23451660959005727</v>
      </c>
      <c r="E81" s="78" t="str">
        <f>+IF('36 - GASTOS ADMINISTRATIVOS'!E81=0,"",'36 - GASTOS ADMINISTRATIVOS'!G81/'36 - GASTOS ADMINISTRATIVOS'!E81-1)</f>
        <v/>
      </c>
      <c r="F81" s="78">
        <f>+IF('36 - GASTOS ADMINISTRATIVOS'!F81=0,"",'36 - GASTOS ADMINISTRATIVOS'!H81/'36 - GASTOS ADMINISTRATIVOS'!F81-1)</f>
        <v>0.30203079773704067</v>
      </c>
      <c r="G81" s="78" t="str">
        <f>+IF('36 - GASTOS ADMINISTRATIVOS'!G81=0,"",'36 - GASTOS ADMINISTRATIVOS'!I81/'36 - GASTOS ADMINISTRATIVOS'!G81-1)</f>
        <v/>
      </c>
      <c r="H81" s="78">
        <f>+IF('36 - GASTOS ADMINISTRATIVOS'!H81=0,"",'36 - GASTOS ADMINISTRATIVOS'!J81/'36 - GASTOS ADMINISTRATIVOS'!H81-1)</f>
        <v>-0.22935526953236185</v>
      </c>
      <c r="I81" s="78" t="str">
        <f>+IF('36 - GASTOS ADMINISTRATIVOS'!I81=0,"",'36 - GASTOS ADMINISTRATIVOS'!K81/'36 - GASTOS ADMINISTRATIVOS'!I81-1)</f>
        <v/>
      </c>
      <c r="J81" s="78">
        <f>+IF('36 - GASTOS ADMINISTRATIVOS'!J81=0,"",'36 - GASTOS ADMINISTRATIVOS'!L81/'36 - GASTOS ADMINISTRATIVOS'!J81-1)</f>
        <v>-0.29182433962599452</v>
      </c>
      <c r="K81" s="78" t="str">
        <f>+IF('36 - GASTOS ADMINISTRATIVOS'!C81=0,"",'36 - GASTOS ADMINISTRATIVOS'!K81/'36 - GASTOS ADMINISTRATIVOS'!C81-1)</f>
        <v/>
      </c>
      <c r="L81" s="78">
        <f>+IF('36 - GASTOS ADMINISTRATIVOS'!D81=0,"",'36 - GASTOS ADMINISTRATIVOS'!L81/'36 - GASTOS ADMINISTRATIVOS'!D81-1)</f>
        <v>-0.12277014489951454</v>
      </c>
    </row>
    <row r="82" spans="1:12">
      <c r="A82" s="45" t="s">
        <v>140</v>
      </c>
      <c r="B82" s="8" t="s">
        <v>64</v>
      </c>
      <c r="C82" s="78">
        <f>+IF('36 - GASTOS ADMINISTRATIVOS'!C82=0,"",'36 - GASTOS ADMINISTRATIVOS'!E82/'36 - GASTOS ADMINISTRATIVOS'!C82-1)</f>
        <v>-0.71536159522852028</v>
      </c>
      <c r="D82" s="78" t="str">
        <f>+IF('36 - GASTOS ADMINISTRATIVOS'!D82=0,"",'36 - GASTOS ADMINISTRATIVOS'!F82/'36 - GASTOS ADMINISTRATIVOS'!D82-1)</f>
        <v/>
      </c>
      <c r="E82" s="78">
        <f>+IF('36 - GASTOS ADMINISTRATIVOS'!E82=0,"",'36 - GASTOS ADMINISTRATIVOS'!G82/'36 - GASTOS ADMINISTRATIVOS'!E82-1)</f>
        <v>2.5567457868253953</v>
      </c>
      <c r="F82" s="78" t="str">
        <f>+IF('36 - GASTOS ADMINISTRATIVOS'!F82=0,"",'36 - GASTOS ADMINISTRATIVOS'!H82/'36 - GASTOS ADMINISTRATIVOS'!F82-1)</f>
        <v/>
      </c>
      <c r="G82" s="78">
        <f>+IF('36 - GASTOS ADMINISTRATIVOS'!G82=0,"",'36 - GASTOS ADMINISTRATIVOS'!I82/'36 - GASTOS ADMINISTRATIVOS'!G82-1)</f>
        <v>-6.9879076584828947E-3</v>
      </c>
      <c r="H82" s="78" t="str">
        <f>+IF('36 - GASTOS ADMINISTRATIVOS'!H82=0,"",'36 - GASTOS ADMINISTRATIVOS'!J82/'36 - GASTOS ADMINISTRATIVOS'!H82-1)</f>
        <v/>
      </c>
      <c r="I82" s="78">
        <f>+IF('36 - GASTOS ADMINISTRATIVOS'!I82=0,"",'36 - GASTOS ADMINISTRATIVOS'!K82/'36 - GASTOS ADMINISTRATIVOS'!I82-1)</f>
        <v>-0.65204159659913441</v>
      </c>
      <c r="J82" s="78" t="str">
        <f>+IF('36 - GASTOS ADMINISTRATIVOS'!J82=0,"",'36 - GASTOS ADMINISTRATIVOS'!L82/'36 - GASTOS ADMINISTRATIVOS'!J82-1)</f>
        <v/>
      </c>
      <c r="K82" s="78">
        <f>+IF('36 - GASTOS ADMINISTRATIVOS'!C82=0,"",'36 - GASTOS ADMINISTRATIVOS'!K82/'36 - GASTOS ADMINISTRATIVOS'!C82-1)</f>
        <v>-0.65019324715065641</v>
      </c>
      <c r="L82" s="78" t="str">
        <f>+IF('36 - GASTOS ADMINISTRATIVOS'!D82=0,"",'36 - GASTOS ADMINISTRATIVOS'!L82/'36 - GASTOS ADMINISTRATIVOS'!D82-1)</f>
        <v/>
      </c>
    </row>
    <row r="83" spans="1:12">
      <c r="A83" s="45" t="s">
        <v>177</v>
      </c>
      <c r="B83" s="16" t="s">
        <v>65</v>
      </c>
      <c r="C83" s="78">
        <f>+IF('36 - GASTOS ADMINISTRATIVOS'!C83=0,"",'36 - GASTOS ADMINISTRATIVOS'!E83/'36 - GASTOS ADMINISTRATIVOS'!C83-1)</f>
        <v>-0.71536159522852028</v>
      </c>
      <c r="D83" s="78" t="str">
        <f>+IF('36 - GASTOS ADMINISTRATIVOS'!D83=0,"",'36 - GASTOS ADMINISTRATIVOS'!F83/'36 - GASTOS ADMINISTRATIVOS'!D83-1)</f>
        <v/>
      </c>
      <c r="E83" s="78">
        <f>+IF('36 - GASTOS ADMINISTRATIVOS'!E83=0,"",'36 - GASTOS ADMINISTRATIVOS'!G83/'36 - GASTOS ADMINISTRATIVOS'!E83-1)</f>
        <v>2.5567457868253953</v>
      </c>
      <c r="F83" s="78" t="str">
        <f>+IF('36 - GASTOS ADMINISTRATIVOS'!F83=0,"",'36 - GASTOS ADMINISTRATIVOS'!H83/'36 - GASTOS ADMINISTRATIVOS'!F83-1)</f>
        <v/>
      </c>
      <c r="G83" s="78">
        <f>+IF('36 - GASTOS ADMINISTRATIVOS'!G83=0,"",'36 - GASTOS ADMINISTRATIVOS'!I83/'36 - GASTOS ADMINISTRATIVOS'!G83-1)</f>
        <v>-6.9879076584828947E-3</v>
      </c>
      <c r="H83" s="78" t="str">
        <f>+IF('36 - GASTOS ADMINISTRATIVOS'!H83=0,"",'36 - GASTOS ADMINISTRATIVOS'!J83/'36 - GASTOS ADMINISTRATIVOS'!H83-1)</f>
        <v/>
      </c>
      <c r="I83" s="78">
        <f>+IF('36 - GASTOS ADMINISTRATIVOS'!I83=0,"",'36 - GASTOS ADMINISTRATIVOS'!K83/'36 - GASTOS ADMINISTRATIVOS'!I83-1)</f>
        <v>-0.65204159659913441</v>
      </c>
      <c r="J83" s="78" t="str">
        <f>+IF('36 - GASTOS ADMINISTRATIVOS'!J83=0,"",'36 - GASTOS ADMINISTRATIVOS'!L83/'36 - GASTOS ADMINISTRATIVOS'!J83-1)</f>
        <v/>
      </c>
      <c r="K83" s="78">
        <f>+IF('36 - GASTOS ADMINISTRATIVOS'!C83=0,"",'36 - GASTOS ADMINISTRATIVOS'!K83/'36 - GASTOS ADMINISTRATIVOS'!C83-1)</f>
        <v>-0.65019324715065641</v>
      </c>
      <c r="L83" s="78" t="str">
        <f>+IF('36 - GASTOS ADMINISTRATIVOS'!D83=0,"",'36 - GASTOS ADMINISTRATIVOS'!L83/'36 - GASTOS ADMINISTRATIVOS'!D83-1)</f>
        <v/>
      </c>
    </row>
    <row r="84" spans="1:12">
      <c r="A84" s="46"/>
      <c r="B84" s="11" t="s">
        <v>66</v>
      </c>
      <c r="C84" s="78" t="str">
        <f>+IF('36 - GASTOS ADMINISTRATIVOS'!C84=0,"",'36 - GASTOS ADMINISTRATIVOS'!E84/'36 - GASTOS ADMINISTRATIVOS'!C84-1)</f>
        <v/>
      </c>
      <c r="D84" s="78" t="str">
        <f>+IF('36 - GASTOS ADMINISTRATIVOS'!D84=0,"",'36 - GASTOS ADMINISTRATIVOS'!F84/'36 - GASTOS ADMINISTRATIVOS'!D84-1)</f>
        <v/>
      </c>
      <c r="E84" s="78" t="str">
        <f>+IF('36 - GASTOS ADMINISTRATIVOS'!E84=0,"",'36 - GASTOS ADMINISTRATIVOS'!G84/'36 - GASTOS ADMINISTRATIVOS'!E84-1)</f>
        <v/>
      </c>
      <c r="F84" s="78" t="str">
        <f>+IF('36 - GASTOS ADMINISTRATIVOS'!F84=0,"",'36 - GASTOS ADMINISTRATIVOS'!H84/'36 - GASTOS ADMINISTRATIVOS'!F84-1)</f>
        <v/>
      </c>
      <c r="G84" s="78" t="str">
        <f>+IF('36 - GASTOS ADMINISTRATIVOS'!G84=0,"",'36 - GASTOS ADMINISTRATIVOS'!I84/'36 - GASTOS ADMINISTRATIVOS'!G84-1)</f>
        <v/>
      </c>
      <c r="H84" s="78" t="str">
        <f>+IF('36 - GASTOS ADMINISTRATIVOS'!H84=0,"",'36 - GASTOS ADMINISTRATIVOS'!J84/'36 - GASTOS ADMINISTRATIVOS'!H84-1)</f>
        <v/>
      </c>
      <c r="I84" s="78" t="str">
        <f>+IF('36 - GASTOS ADMINISTRATIVOS'!I84=0,"",'36 - GASTOS ADMINISTRATIVOS'!K84/'36 - GASTOS ADMINISTRATIVOS'!I84-1)</f>
        <v/>
      </c>
      <c r="J84" s="78" t="str">
        <f>+IF('36 - GASTOS ADMINISTRATIVOS'!J84=0,"",'36 - GASTOS ADMINISTRATIVOS'!L84/'36 - GASTOS ADMINISTRATIVOS'!J84-1)</f>
        <v/>
      </c>
      <c r="K84" s="78" t="str">
        <f>+IF('36 - GASTOS ADMINISTRATIVOS'!C84=0,"",'36 - GASTOS ADMINISTRATIVOS'!K84/'36 - GASTOS ADMINISTRATIVOS'!C84-1)</f>
        <v/>
      </c>
      <c r="L84" s="78" t="str">
        <f>+IF('36 - GASTOS ADMINISTRATIVOS'!D84=0,"",'36 - GASTOS ADMINISTRATIVOS'!L84/'36 - GASTOS ADMINISTRATIVOS'!D84-1)</f>
        <v/>
      </c>
    </row>
    <row r="85" spans="1:12">
      <c r="A85" s="45" t="s">
        <v>141</v>
      </c>
      <c r="B85" s="8" t="s">
        <v>67</v>
      </c>
      <c r="C85" s="78">
        <f>+IF('36 - GASTOS ADMINISTRATIVOS'!C85=0,"",'36 - GASTOS ADMINISTRATIVOS'!E85/'36 - GASTOS ADMINISTRATIVOS'!C85-1)</f>
        <v>0.25142929742091202</v>
      </c>
      <c r="D85" s="78" t="str">
        <f>+IF('36 - GASTOS ADMINISTRATIVOS'!D85=0,"",'36 - GASTOS ADMINISTRATIVOS'!F85/'36 - GASTOS ADMINISTRATIVOS'!D85-1)</f>
        <v/>
      </c>
      <c r="E85" s="78">
        <f>+IF('36 - GASTOS ADMINISTRATIVOS'!E85=0,"",'36 - GASTOS ADMINISTRATIVOS'!G85/'36 - GASTOS ADMINISTRATIVOS'!E85-1)</f>
        <v>0.18940447778375891</v>
      </c>
      <c r="F85" s="78" t="str">
        <f>+IF('36 - GASTOS ADMINISTRATIVOS'!F85=0,"",'36 - GASTOS ADMINISTRATIVOS'!H85/'36 - GASTOS ADMINISTRATIVOS'!F85-1)</f>
        <v/>
      </c>
      <c r="G85" s="78">
        <f>+IF('36 - GASTOS ADMINISTRATIVOS'!G85=0,"",'36 - GASTOS ADMINISTRATIVOS'!I85/'36 - GASTOS ADMINISTRATIVOS'!G85-1)</f>
        <v>-6.961617264913289E-3</v>
      </c>
      <c r="H85" s="78" t="str">
        <f>+IF('36 - GASTOS ADMINISTRATIVOS'!H85=0,"",'36 - GASTOS ADMINISTRATIVOS'!J85/'36 - GASTOS ADMINISTRATIVOS'!H85-1)</f>
        <v/>
      </c>
      <c r="I85" s="78">
        <f>+IF('36 - GASTOS ADMINISTRATIVOS'!I85=0,"",'36 - GASTOS ADMINISTRATIVOS'!K85/'36 - GASTOS ADMINISTRATIVOS'!I85-1)</f>
        <v>-0.41707388846723714</v>
      </c>
      <c r="J85" s="78" t="str">
        <f>+IF('36 - GASTOS ADMINISTRATIVOS'!J85=0,"",'36 - GASTOS ADMINISTRATIVOS'!L85/'36 - GASTOS ADMINISTRATIVOS'!J85-1)</f>
        <v/>
      </c>
      <c r="K85" s="78">
        <f>+IF('36 - GASTOS ADMINISTRATIVOS'!C85=0,"",'36 - GASTOS ADMINISTRATIVOS'!K85/'36 - GASTOS ADMINISTRATIVOS'!C85-1)</f>
        <v>-0.13838067342020988</v>
      </c>
      <c r="L85" s="78" t="str">
        <f>+IF('36 - GASTOS ADMINISTRATIVOS'!D85=0,"",'36 - GASTOS ADMINISTRATIVOS'!L85/'36 - GASTOS ADMINISTRATIVOS'!D85-1)</f>
        <v/>
      </c>
    </row>
    <row r="86" spans="1:12">
      <c r="A86" s="45" t="s">
        <v>178</v>
      </c>
      <c r="B86" s="14" t="s">
        <v>68</v>
      </c>
      <c r="C86" s="78" t="str">
        <f>+IF('36 - GASTOS ADMINISTRATIVOS'!C86=0,"",'36 - GASTOS ADMINISTRATIVOS'!E86/'36 - GASTOS ADMINISTRATIVOS'!C86-1)</f>
        <v/>
      </c>
      <c r="D86" s="78" t="str">
        <f>+IF('36 - GASTOS ADMINISTRATIVOS'!D86=0,"",'36 - GASTOS ADMINISTRATIVOS'!F86/'36 - GASTOS ADMINISTRATIVOS'!D86-1)</f>
        <v/>
      </c>
      <c r="E86" s="78" t="str">
        <f>+IF('36 - GASTOS ADMINISTRATIVOS'!E86=0,"",'36 - GASTOS ADMINISTRATIVOS'!G86/'36 - GASTOS ADMINISTRATIVOS'!E86-1)</f>
        <v/>
      </c>
      <c r="F86" s="78" t="str">
        <f>+IF('36 - GASTOS ADMINISTRATIVOS'!F86=0,"",'36 - GASTOS ADMINISTRATIVOS'!H86/'36 - GASTOS ADMINISTRATIVOS'!F86-1)</f>
        <v/>
      </c>
      <c r="G86" s="78" t="str">
        <f>+IF('36 - GASTOS ADMINISTRATIVOS'!G86=0,"",'36 - GASTOS ADMINISTRATIVOS'!I86/'36 - GASTOS ADMINISTRATIVOS'!G86-1)</f>
        <v/>
      </c>
      <c r="H86" s="78" t="str">
        <f>+IF('36 - GASTOS ADMINISTRATIVOS'!H86=0,"",'36 - GASTOS ADMINISTRATIVOS'!J86/'36 - GASTOS ADMINISTRATIVOS'!H86-1)</f>
        <v/>
      </c>
      <c r="I86" s="78" t="str">
        <f>+IF('36 - GASTOS ADMINISTRATIVOS'!I86=0,"",'36 - GASTOS ADMINISTRATIVOS'!K86/'36 - GASTOS ADMINISTRATIVOS'!I86-1)</f>
        <v/>
      </c>
      <c r="J86" s="78" t="str">
        <f>+IF('36 - GASTOS ADMINISTRATIVOS'!J86=0,"",'36 - GASTOS ADMINISTRATIVOS'!L86/'36 - GASTOS ADMINISTRATIVOS'!J86-1)</f>
        <v/>
      </c>
      <c r="K86" s="78" t="str">
        <f>+IF('36 - GASTOS ADMINISTRATIVOS'!C86=0,"",'36 - GASTOS ADMINISTRATIVOS'!K86/'36 - GASTOS ADMINISTRATIVOS'!C86-1)</f>
        <v/>
      </c>
      <c r="L86" s="78" t="str">
        <f>+IF('36 - GASTOS ADMINISTRATIVOS'!D86=0,"",'36 - GASTOS ADMINISTRATIVOS'!L86/'36 - GASTOS ADMINISTRATIVOS'!D86-1)</f>
        <v/>
      </c>
    </row>
    <row r="87" spans="1:12">
      <c r="A87" s="45" t="s">
        <v>179</v>
      </c>
      <c r="B87" s="14" t="s">
        <v>69</v>
      </c>
      <c r="C87" s="78" t="str">
        <f>+IF('36 - GASTOS ADMINISTRATIVOS'!C87=0,"",'36 - GASTOS ADMINISTRATIVOS'!E87/'36 - GASTOS ADMINISTRATIVOS'!C87-1)</f>
        <v/>
      </c>
      <c r="D87" s="78" t="str">
        <f>+IF('36 - GASTOS ADMINISTRATIVOS'!D87=0,"",'36 - GASTOS ADMINISTRATIVOS'!F87/'36 - GASTOS ADMINISTRATIVOS'!D87-1)</f>
        <v/>
      </c>
      <c r="E87" s="78" t="str">
        <f>+IF('36 - GASTOS ADMINISTRATIVOS'!E87=0,"",'36 - GASTOS ADMINISTRATIVOS'!G87/'36 - GASTOS ADMINISTRATIVOS'!E87-1)</f>
        <v/>
      </c>
      <c r="F87" s="78" t="str">
        <f>+IF('36 - GASTOS ADMINISTRATIVOS'!F87=0,"",'36 - GASTOS ADMINISTRATIVOS'!H87/'36 - GASTOS ADMINISTRATIVOS'!F87-1)</f>
        <v/>
      </c>
      <c r="G87" s="78" t="str">
        <f>+IF('36 - GASTOS ADMINISTRATIVOS'!G87=0,"",'36 - GASTOS ADMINISTRATIVOS'!I87/'36 - GASTOS ADMINISTRATIVOS'!G87-1)</f>
        <v/>
      </c>
      <c r="H87" s="78" t="str">
        <f>+IF('36 - GASTOS ADMINISTRATIVOS'!H87=0,"",'36 - GASTOS ADMINISTRATIVOS'!J87/'36 - GASTOS ADMINISTRATIVOS'!H87-1)</f>
        <v/>
      </c>
      <c r="I87" s="78" t="str">
        <f>+IF('36 - GASTOS ADMINISTRATIVOS'!I87=0,"",'36 - GASTOS ADMINISTRATIVOS'!K87/'36 - GASTOS ADMINISTRATIVOS'!I87-1)</f>
        <v/>
      </c>
      <c r="J87" s="78" t="str">
        <f>+IF('36 - GASTOS ADMINISTRATIVOS'!J87=0,"",'36 - GASTOS ADMINISTRATIVOS'!L87/'36 - GASTOS ADMINISTRATIVOS'!J87-1)</f>
        <v/>
      </c>
      <c r="K87" s="78" t="str">
        <f>+IF('36 - GASTOS ADMINISTRATIVOS'!C87=0,"",'36 - GASTOS ADMINISTRATIVOS'!K87/'36 - GASTOS ADMINISTRATIVOS'!C87-1)</f>
        <v/>
      </c>
      <c r="L87" s="78" t="str">
        <f>+IF('36 - GASTOS ADMINISTRATIVOS'!D87=0,"",'36 - GASTOS ADMINISTRATIVOS'!L87/'36 - GASTOS ADMINISTRATIVOS'!D87-1)</f>
        <v/>
      </c>
    </row>
    <row r="88" spans="1:12">
      <c r="A88" s="45" t="s">
        <v>142</v>
      </c>
      <c r="B88" s="14" t="s">
        <v>70</v>
      </c>
      <c r="C88" s="78" t="str">
        <f>+IF('36 - GASTOS ADMINISTRATIVOS'!C88=0,"",'36 - GASTOS ADMINISTRATIVOS'!E88/'36 - GASTOS ADMINISTRATIVOS'!C88-1)</f>
        <v/>
      </c>
      <c r="D88" s="78" t="str">
        <f>+IF('36 - GASTOS ADMINISTRATIVOS'!D88=0,"",'36 - GASTOS ADMINISTRATIVOS'!F88/'36 - GASTOS ADMINISTRATIVOS'!D88-1)</f>
        <v/>
      </c>
      <c r="E88" s="78" t="str">
        <f>+IF('36 - GASTOS ADMINISTRATIVOS'!E88=0,"",'36 - GASTOS ADMINISTRATIVOS'!G88/'36 - GASTOS ADMINISTRATIVOS'!E88-1)</f>
        <v/>
      </c>
      <c r="F88" s="78" t="str">
        <f>+IF('36 - GASTOS ADMINISTRATIVOS'!F88=0,"",'36 - GASTOS ADMINISTRATIVOS'!H88/'36 - GASTOS ADMINISTRATIVOS'!F88-1)</f>
        <v/>
      </c>
      <c r="G88" s="78" t="str">
        <f>+IF('36 - GASTOS ADMINISTRATIVOS'!G88=0,"",'36 - GASTOS ADMINISTRATIVOS'!I88/'36 - GASTOS ADMINISTRATIVOS'!G88-1)</f>
        <v/>
      </c>
      <c r="H88" s="78" t="str">
        <f>+IF('36 - GASTOS ADMINISTRATIVOS'!H88=0,"",'36 - GASTOS ADMINISTRATIVOS'!J88/'36 - GASTOS ADMINISTRATIVOS'!H88-1)</f>
        <v/>
      </c>
      <c r="I88" s="78" t="str">
        <f>+IF('36 - GASTOS ADMINISTRATIVOS'!I88=0,"",'36 - GASTOS ADMINISTRATIVOS'!K88/'36 - GASTOS ADMINISTRATIVOS'!I88-1)</f>
        <v/>
      </c>
      <c r="J88" s="78" t="str">
        <f>+IF('36 - GASTOS ADMINISTRATIVOS'!J88=0,"",'36 - GASTOS ADMINISTRATIVOS'!L88/'36 - GASTOS ADMINISTRATIVOS'!J88-1)</f>
        <v/>
      </c>
      <c r="K88" s="78" t="str">
        <f>+IF('36 - GASTOS ADMINISTRATIVOS'!C88=0,"",'36 - GASTOS ADMINISTRATIVOS'!K88/'36 - GASTOS ADMINISTRATIVOS'!C88-1)</f>
        <v/>
      </c>
      <c r="L88" s="78" t="str">
        <f>+IF('36 - GASTOS ADMINISTRATIVOS'!D88=0,"",'36 - GASTOS ADMINISTRATIVOS'!L88/'36 - GASTOS ADMINISTRATIVOS'!D88-1)</f>
        <v/>
      </c>
    </row>
    <row r="89" spans="1:12">
      <c r="A89" s="45" t="s">
        <v>180</v>
      </c>
      <c r="B89" s="14" t="s">
        <v>71</v>
      </c>
      <c r="C89" s="78" t="str">
        <f>+IF('36 - GASTOS ADMINISTRATIVOS'!C89=0,"",'36 - GASTOS ADMINISTRATIVOS'!E89/'36 - GASTOS ADMINISTRATIVOS'!C89-1)</f>
        <v/>
      </c>
      <c r="D89" s="78" t="str">
        <f>+IF('36 - GASTOS ADMINISTRATIVOS'!D89=0,"",'36 - GASTOS ADMINISTRATIVOS'!F89/'36 - GASTOS ADMINISTRATIVOS'!D89-1)</f>
        <v/>
      </c>
      <c r="E89" s="78" t="str">
        <f>+IF('36 - GASTOS ADMINISTRATIVOS'!E89=0,"",'36 - GASTOS ADMINISTRATIVOS'!G89/'36 - GASTOS ADMINISTRATIVOS'!E89-1)</f>
        <v/>
      </c>
      <c r="F89" s="78" t="str">
        <f>+IF('36 - GASTOS ADMINISTRATIVOS'!F89=0,"",'36 - GASTOS ADMINISTRATIVOS'!H89/'36 - GASTOS ADMINISTRATIVOS'!F89-1)</f>
        <v/>
      </c>
      <c r="G89" s="78" t="str">
        <f>+IF('36 - GASTOS ADMINISTRATIVOS'!G89=0,"",'36 - GASTOS ADMINISTRATIVOS'!I89/'36 - GASTOS ADMINISTRATIVOS'!G89-1)</f>
        <v/>
      </c>
      <c r="H89" s="78" t="str">
        <f>+IF('36 - GASTOS ADMINISTRATIVOS'!H89=0,"",'36 - GASTOS ADMINISTRATIVOS'!J89/'36 - GASTOS ADMINISTRATIVOS'!H89-1)</f>
        <v/>
      </c>
      <c r="I89" s="78" t="str">
        <f>+IF('36 - GASTOS ADMINISTRATIVOS'!I89=0,"",'36 - GASTOS ADMINISTRATIVOS'!K89/'36 - GASTOS ADMINISTRATIVOS'!I89-1)</f>
        <v/>
      </c>
      <c r="J89" s="78" t="str">
        <f>+IF('36 - GASTOS ADMINISTRATIVOS'!J89=0,"",'36 - GASTOS ADMINISTRATIVOS'!L89/'36 - GASTOS ADMINISTRATIVOS'!J89-1)</f>
        <v/>
      </c>
      <c r="K89" s="78" t="str">
        <f>+IF('36 - GASTOS ADMINISTRATIVOS'!C89=0,"",'36 - GASTOS ADMINISTRATIVOS'!K89/'36 - GASTOS ADMINISTRATIVOS'!C89-1)</f>
        <v/>
      </c>
      <c r="L89" s="78" t="str">
        <f>+IF('36 - GASTOS ADMINISTRATIVOS'!D89=0,"",'36 - GASTOS ADMINISTRATIVOS'!L89/'36 - GASTOS ADMINISTRATIVOS'!D89-1)</f>
        <v/>
      </c>
    </row>
    <row r="90" spans="1:12">
      <c r="A90" s="45" t="s">
        <v>181</v>
      </c>
      <c r="B90" s="14" t="s">
        <v>72</v>
      </c>
      <c r="C90" s="78" t="str">
        <f>+IF('36 - GASTOS ADMINISTRATIVOS'!C90=0,"",'36 - GASTOS ADMINISTRATIVOS'!E90/'36 - GASTOS ADMINISTRATIVOS'!C90-1)</f>
        <v/>
      </c>
      <c r="D90" s="78" t="str">
        <f>+IF('36 - GASTOS ADMINISTRATIVOS'!D90=0,"",'36 - GASTOS ADMINISTRATIVOS'!F90/'36 - GASTOS ADMINISTRATIVOS'!D90-1)</f>
        <v/>
      </c>
      <c r="E90" s="78" t="str">
        <f>+IF('36 - GASTOS ADMINISTRATIVOS'!E90=0,"",'36 - GASTOS ADMINISTRATIVOS'!G90/'36 - GASTOS ADMINISTRATIVOS'!E90-1)</f>
        <v/>
      </c>
      <c r="F90" s="78" t="str">
        <f>+IF('36 - GASTOS ADMINISTRATIVOS'!F90=0,"",'36 - GASTOS ADMINISTRATIVOS'!H90/'36 - GASTOS ADMINISTRATIVOS'!F90-1)</f>
        <v/>
      </c>
      <c r="G90" s="78" t="str">
        <f>+IF('36 - GASTOS ADMINISTRATIVOS'!G90=0,"",'36 - GASTOS ADMINISTRATIVOS'!I90/'36 - GASTOS ADMINISTRATIVOS'!G90-1)</f>
        <v/>
      </c>
      <c r="H90" s="78" t="str">
        <f>+IF('36 - GASTOS ADMINISTRATIVOS'!H90=0,"",'36 - GASTOS ADMINISTRATIVOS'!J90/'36 - GASTOS ADMINISTRATIVOS'!H90-1)</f>
        <v/>
      </c>
      <c r="I90" s="78" t="str">
        <f>+IF('36 - GASTOS ADMINISTRATIVOS'!I90=0,"",'36 - GASTOS ADMINISTRATIVOS'!K90/'36 - GASTOS ADMINISTRATIVOS'!I90-1)</f>
        <v/>
      </c>
      <c r="J90" s="78" t="str">
        <f>+IF('36 - GASTOS ADMINISTRATIVOS'!J90=0,"",'36 - GASTOS ADMINISTRATIVOS'!L90/'36 - GASTOS ADMINISTRATIVOS'!J90-1)</f>
        <v/>
      </c>
      <c r="K90" s="78" t="str">
        <f>+IF('36 - GASTOS ADMINISTRATIVOS'!C90=0,"",'36 - GASTOS ADMINISTRATIVOS'!K90/'36 - GASTOS ADMINISTRATIVOS'!C90-1)</f>
        <v/>
      </c>
      <c r="L90" s="78" t="str">
        <f>+IF('36 - GASTOS ADMINISTRATIVOS'!D90=0,"",'36 - GASTOS ADMINISTRATIVOS'!L90/'36 - GASTOS ADMINISTRATIVOS'!D90-1)</f>
        <v/>
      </c>
    </row>
    <row r="91" spans="1:12">
      <c r="A91" s="45" t="s">
        <v>143</v>
      </c>
      <c r="B91" s="14" t="s">
        <v>73</v>
      </c>
      <c r="C91" s="78" t="str">
        <f>+IF('36 - GASTOS ADMINISTRATIVOS'!C91=0,"",'36 - GASTOS ADMINISTRATIVOS'!E91/'36 - GASTOS ADMINISTRATIVOS'!C91-1)</f>
        <v/>
      </c>
      <c r="D91" s="78" t="str">
        <f>+IF('36 - GASTOS ADMINISTRATIVOS'!D91=0,"",'36 - GASTOS ADMINISTRATIVOS'!F91/'36 - GASTOS ADMINISTRATIVOS'!D91-1)</f>
        <v/>
      </c>
      <c r="E91" s="78" t="str">
        <f>+IF('36 - GASTOS ADMINISTRATIVOS'!E91=0,"",'36 - GASTOS ADMINISTRATIVOS'!G91/'36 - GASTOS ADMINISTRATIVOS'!E91-1)</f>
        <v/>
      </c>
      <c r="F91" s="78" t="str">
        <f>+IF('36 - GASTOS ADMINISTRATIVOS'!F91=0,"",'36 - GASTOS ADMINISTRATIVOS'!H91/'36 - GASTOS ADMINISTRATIVOS'!F91-1)</f>
        <v/>
      </c>
      <c r="G91" s="78" t="str">
        <f>+IF('36 - GASTOS ADMINISTRATIVOS'!G91=0,"",'36 - GASTOS ADMINISTRATIVOS'!I91/'36 - GASTOS ADMINISTRATIVOS'!G91-1)</f>
        <v/>
      </c>
      <c r="H91" s="78" t="str">
        <f>+IF('36 - GASTOS ADMINISTRATIVOS'!H91=0,"",'36 - GASTOS ADMINISTRATIVOS'!J91/'36 - GASTOS ADMINISTRATIVOS'!H91-1)</f>
        <v/>
      </c>
      <c r="I91" s="78" t="str">
        <f>+IF('36 - GASTOS ADMINISTRATIVOS'!I91=0,"",'36 - GASTOS ADMINISTRATIVOS'!K91/'36 - GASTOS ADMINISTRATIVOS'!I91-1)</f>
        <v/>
      </c>
      <c r="J91" s="78" t="str">
        <f>+IF('36 - GASTOS ADMINISTRATIVOS'!J91=0,"",'36 - GASTOS ADMINISTRATIVOS'!L91/'36 - GASTOS ADMINISTRATIVOS'!J91-1)</f>
        <v/>
      </c>
      <c r="K91" s="78" t="str">
        <f>+IF('36 - GASTOS ADMINISTRATIVOS'!C91=0,"",'36 - GASTOS ADMINISTRATIVOS'!K91/'36 - GASTOS ADMINISTRATIVOS'!C91-1)</f>
        <v/>
      </c>
      <c r="L91" s="78" t="str">
        <f>+IF('36 - GASTOS ADMINISTRATIVOS'!D91=0,"",'36 - GASTOS ADMINISTRATIVOS'!L91/'36 - GASTOS ADMINISTRATIVOS'!D91-1)</f>
        <v/>
      </c>
    </row>
    <row r="92" spans="1:12">
      <c r="A92" s="45" t="s">
        <v>182</v>
      </c>
      <c r="B92" s="14" t="s">
        <v>74</v>
      </c>
      <c r="C92" s="78" t="str">
        <f>+IF('36 - GASTOS ADMINISTRATIVOS'!C92=0,"",'36 - GASTOS ADMINISTRATIVOS'!E92/'36 - GASTOS ADMINISTRATIVOS'!C92-1)</f>
        <v/>
      </c>
      <c r="D92" s="78" t="str">
        <f>+IF('36 - GASTOS ADMINISTRATIVOS'!D92=0,"",'36 - GASTOS ADMINISTRATIVOS'!F92/'36 - GASTOS ADMINISTRATIVOS'!D92-1)</f>
        <v/>
      </c>
      <c r="E92" s="78" t="str">
        <f>+IF('36 - GASTOS ADMINISTRATIVOS'!E92=0,"",'36 - GASTOS ADMINISTRATIVOS'!G92/'36 - GASTOS ADMINISTRATIVOS'!E92-1)</f>
        <v/>
      </c>
      <c r="F92" s="78" t="str">
        <f>+IF('36 - GASTOS ADMINISTRATIVOS'!F92=0,"",'36 - GASTOS ADMINISTRATIVOS'!H92/'36 - GASTOS ADMINISTRATIVOS'!F92-1)</f>
        <v/>
      </c>
      <c r="G92" s="78" t="str">
        <f>+IF('36 - GASTOS ADMINISTRATIVOS'!G92=0,"",'36 - GASTOS ADMINISTRATIVOS'!I92/'36 - GASTOS ADMINISTRATIVOS'!G92-1)</f>
        <v/>
      </c>
      <c r="H92" s="78" t="str">
        <f>+IF('36 - GASTOS ADMINISTRATIVOS'!H92=0,"",'36 - GASTOS ADMINISTRATIVOS'!J92/'36 - GASTOS ADMINISTRATIVOS'!H92-1)</f>
        <v/>
      </c>
      <c r="I92" s="78" t="str">
        <f>+IF('36 - GASTOS ADMINISTRATIVOS'!I92=0,"",'36 - GASTOS ADMINISTRATIVOS'!K92/'36 - GASTOS ADMINISTRATIVOS'!I92-1)</f>
        <v/>
      </c>
      <c r="J92" s="78" t="str">
        <f>+IF('36 - GASTOS ADMINISTRATIVOS'!J92=0,"",'36 - GASTOS ADMINISTRATIVOS'!L92/'36 - GASTOS ADMINISTRATIVOS'!J92-1)</f>
        <v/>
      </c>
      <c r="K92" s="78" t="str">
        <f>+IF('36 - GASTOS ADMINISTRATIVOS'!C92=0,"",'36 - GASTOS ADMINISTRATIVOS'!K92/'36 - GASTOS ADMINISTRATIVOS'!C92-1)</f>
        <v/>
      </c>
      <c r="L92" s="78" t="str">
        <f>+IF('36 - GASTOS ADMINISTRATIVOS'!D92=0,"",'36 - GASTOS ADMINISTRATIVOS'!L92/'36 - GASTOS ADMINISTRATIVOS'!D92-1)</f>
        <v/>
      </c>
    </row>
    <row r="93" spans="1:12">
      <c r="A93" s="45" t="s">
        <v>145</v>
      </c>
      <c r="B93" s="14" t="s">
        <v>75</v>
      </c>
      <c r="C93" s="78" t="str">
        <f>+IF('36 - GASTOS ADMINISTRATIVOS'!C93=0,"",'36 - GASTOS ADMINISTRATIVOS'!E93/'36 - GASTOS ADMINISTRATIVOS'!C93-1)</f>
        <v/>
      </c>
      <c r="D93" s="78" t="str">
        <f>+IF('36 - GASTOS ADMINISTRATIVOS'!D93=0,"",'36 - GASTOS ADMINISTRATIVOS'!F93/'36 - GASTOS ADMINISTRATIVOS'!D93-1)</f>
        <v/>
      </c>
      <c r="E93" s="78" t="str">
        <f>+IF('36 - GASTOS ADMINISTRATIVOS'!E93=0,"",'36 - GASTOS ADMINISTRATIVOS'!G93/'36 - GASTOS ADMINISTRATIVOS'!E93-1)</f>
        <v/>
      </c>
      <c r="F93" s="78" t="str">
        <f>+IF('36 - GASTOS ADMINISTRATIVOS'!F93=0,"",'36 - GASTOS ADMINISTRATIVOS'!H93/'36 - GASTOS ADMINISTRATIVOS'!F93-1)</f>
        <v/>
      </c>
      <c r="G93" s="78" t="str">
        <f>+IF('36 - GASTOS ADMINISTRATIVOS'!G93=0,"",'36 - GASTOS ADMINISTRATIVOS'!I93/'36 - GASTOS ADMINISTRATIVOS'!G93-1)</f>
        <v/>
      </c>
      <c r="H93" s="78" t="str">
        <f>+IF('36 - GASTOS ADMINISTRATIVOS'!H93=0,"",'36 - GASTOS ADMINISTRATIVOS'!J93/'36 - GASTOS ADMINISTRATIVOS'!H93-1)</f>
        <v/>
      </c>
      <c r="I93" s="78" t="str">
        <f>+IF('36 - GASTOS ADMINISTRATIVOS'!I93=0,"",'36 - GASTOS ADMINISTRATIVOS'!K93/'36 - GASTOS ADMINISTRATIVOS'!I93-1)</f>
        <v/>
      </c>
      <c r="J93" s="78" t="str">
        <f>+IF('36 - GASTOS ADMINISTRATIVOS'!J93=0,"",'36 - GASTOS ADMINISTRATIVOS'!L93/'36 - GASTOS ADMINISTRATIVOS'!J93-1)</f>
        <v/>
      </c>
      <c r="K93" s="78" t="str">
        <f>+IF('36 - GASTOS ADMINISTRATIVOS'!C93=0,"",'36 - GASTOS ADMINISTRATIVOS'!K93/'36 - GASTOS ADMINISTRATIVOS'!C93-1)</f>
        <v/>
      </c>
      <c r="L93" s="78" t="str">
        <f>+IF('36 - GASTOS ADMINISTRATIVOS'!D93=0,"",'36 - GASTOS ADMINISTRATIVOS'!L93/'36 - GASTOS ADMINISTRATIVOS'!D93-1)</f>
        <v/>
      </c>
    </row>
    <row r="94" spans="1:12">
      <c r="A94" s="45" t="s">
        <v>183</v>
      </c>
      <c r="B94" s="14" t="s">
        <v>76</v>
      </c>
      <c r="C94" s="78" t="str">
        <f>+IF('36 - GASTOS ADMINISTRATIVOS'!C94=0,"",'36 - GASTOS ADMINISTRATIVOS'!E94/'36 - GASTOS ADMINISTRATIVOS'!C94-1)</f>
        <v/>
      </c>
      <c r="D94" s="78" t="str">
        <f>+IF('36 - GASTOS ADMINISTRATIVOS'!D94=0,"",'36 - GASTOS ADMINISTRATIVOS'!F94/'36 - GASTOS ADMINISTRATIVOS'!D94-1)</f>
        <v/>
      </c>
      <c r="E94" s="78" t="str">
        <f>+IF('36 - GASTOS ADMINISTRATIVOS'!E94=0,"",'36 - GASTOS ADMINISTRATIVOS'!G94/'36 - GASTOS ADMINISTRATIVOS'!E94-1)</f>
        <v/>
      </c>
      <c r="F94" s="78" t="str">
        <f>+IF('36 - GASTOS ADMINISTRATIVOS'!F94=0,"",'36 - GASTOS ADMINISTRATIVOS'!H94/'36 - GASTOS ADMINISTRATIVOS'!F94-1)</f>
        <v/>
      </c>
      <c r="G94" s="78" t="str">
        <f>+IF('36 - GASTOS ADMINISTRATIVOS'!G94=0,"",'36 - GASTOS ADMINISTRATIVOS'!I94/'36 - GASTOS ADMINISTRATIVOS'!G94-1)</f>
        <v/>
      </c>
      <c r="H94" s="78" t="str">
        <f>+IF('36 - GASTOS ADMINISTRATIVOS'!H94=0,"",'36 - GASTOS ADMINISTRATIVOS'!J94/'36 - GASTOS ADMINISTRATIVOS'!H94-1)</f>
        <v/>
      </c>
      <c r="I94" s="78" t="str">
        <f>+IF('36 - GASTOS ADMINISTRATIVOS'!I94=0,"",'36 - GASTOS ADMINISTRATIVOS'!K94/'36 - GASTOS ADMINISTRATIVOS'!I94-1)</f>
        <v/>
      </c>
      <c r="J94" s="78" t="str">
        <f>+IF('36 - GASTOS ADMINISTRATIVOS'!J94=0,"",'36 - GASTOS ADMINISTRATIVOS'!L94/'36 - GASTOS ADMINISTRATIVOS'!J94-1)</f>
        <v/>
      </c>
      <c r="K94" s="78" t="str">
        <f>+IF('36 - GASTOS ADMINISTRATIVOS'!C94=0,"",'36 - GASTOS ADMINISTRATIVOS'!K94/'36 - GASTOS ADMINISTRATIVOS'!C94-1)</f>
        <v/>
      </c>
      <c r="L94" s="78" t="str">
        <f>+IF('36 - GASTOS ADMINISTRATIVOS'!D94=0,"",'36 - GASTOS ADMINISTRATIVOS'!L94/'36 - GASTOS ADMINISTRATIVOS'!D94-1)</f>
        <v/>
      </c>
    </row>
    <row r="95" spans="1:12">
      <c r="A95" s="45" t="s">
        <v>184</v>
      </c>
      <c r="B95" s="14" t="s">
        <v>77</v>
      </c>
      <c r="C95" s="78" t="str">
        <f>+IF('36 - GASTOS ADMINISTRATIVOS'!C95=0,"",'36 - GASTOS ADMINISTRATIVOS'!E95/'36 - GASTOS ADMINISTRATIVOS'!C95-1)</f>
        <v/>
      </c>
      <c r="D95" s="78" t="str">
        <f>+IF('36 - GASTOS ADMINISTRATIVOS'!D95=0,"",'36 - GASTOS ADMINISTRATIVOS'!F95/'36 - GASTOS ADMINISTRATIVOS'!D95-1)</f>
        <v/>
      </c>
      <c r="E95" s="78" t="str">
        <f>+IF('36 - GASTOS ADMINISTRATIVOS'!E95=0,"",'36 - GASTOS ADMINISTRATIVOS'!G95/'36 - GASTOS ADMINISTRATIVOS'!E95-1)</f>
        <v/>
      </c>
      <c r="F95" s="78" t="str">
        <f>+IF('36 - GASTOS ADMINISTRATIVOS'!F95=0,"",'36 - GASTOS ADMINISTRATIVOS'!H95/'36 - GASTOS ADMINISTRATIVOS'!F95-1)</f>
        <v/>
      </c>
      <c r="G95" s="78" t="str">
        <f>+IF('36 - GASTOS ADMINISTRATIVOS'!G95=0,"",'36 - GASTOS ADMINISTRATIVOS'!I95/'36 - GASTOS ADMINISTRATIVOS'!G95-1)</f>
        <v/>
      </c>
      <c r="H95" s="78" t="str">
        <f>+IF('36 - GASTOS ADMINISTRATIVOS'!H95=0,"",'36 - GASTOS ADMINISTRATIVOS'!J95/'36 - GASTOS ADMINISTRATIVOS'!H95-1)</f>
        <v/>
      </c>
      <c r="I95" s="78" t="str">
        <f>+IF('36 - GASTOS ADMINISTRATIVOS'!I95=0,"",'36 - GASTOS ADMINISTRATIVOS'!K95/'36 - GASTOS ADMINISTRATIVOS'!I95-1)</f>
        <v/>
      </c>
      <c r="J95" s="78" t="str">
        <f>+IF('36 - GASTOS ADMINISTRATIVOS'!J95=0,"",'36 - GASTOS ADMINISTRATIVOS'!L95/'36 - GASTOS ADMINISTRATIVOS'!J95-1)</f>
        <v/>
      </c>
      <c r="K95" s="78" t="str">
        <f>+IF('36 - GASTOS ADMINISTRATIVOS'!C95=0,"",'36 - GASTOS ADMINISTRATIVOS'!K95/'36 - GASTOS ADMINISTRATIVOS'!C95-1)</f>
        <v/>
      </c>
      <c r="L95" s="78" t="str">
        <f>+IF('36 - GASTOS ADMINISTRATIVOS'!D95=0,"",'36 - GASTOS ADMINISTRATIVOS'!L95/'36 - GASTOS ADMINISTRATIVOS'!D95-1)</f>
        <v/>
      </c>
    </row>
    <row r="96" spans="1:12">
      <c r="A96" s="46"/>
      <c r="B96" s="11" t="s">
        <v>38</v>
      </c>
      <c r="C96" s="78">
        <f>+IF('36 - GASTOS ADMINISTRATIVOS'!C96=0,"",'36 - GASTOS ADMINISTRATIVOS'!E96/'36 - GASTOS ADMINISTRATIVOS'!C96-1)</f>
        <v>0.25142929742091202</v>
      </c>
      <c r="D96" s="78" t="str">
        <f>+IF('36 - GASTOS ADMINISTRATIVOS'!D96=0,"",'36 - GASTOS ADMINISTRATIVOS'!F96/'36 - GASTOS ADMINISTRATIVOS'!D96-1)</f>
        <v/>
      </c>
      <c r="E96" s="78">
        <f>+IF('36 - GASTOS ADMINISTRATIVOS'!E96=0,"",'36 - GASTOS ADMINISTRATIVOS'!G96/'36 - GASTOS ADMINISTRATIVOS'!E96-1)</f>
        <v>0.18940447778375891</v>
      </c>
      <c r="F96" s="78" t="str">
        <f>+IF('36 - GASTOS ADMINISTRATIVOS'!F96=0,"",'36 - GASTOS ADMINISTRATIVOS'!H96/'36 - GASTOS ADMINISTRATIVOS'!F96-1)</f>
        <v/>
      </c>
      <c r="G96" s="78">
        <f>+IF('36 - GASTOS ADMINISTRATIVOS'!G96=0,"",'36 - GASTOS ADMINISTRATIVOS'!I96/'36 - GASTOS ADMINISTRATIVOS'!G96-1)</f>
        <v>-6.961617264913289E-3</v>
      </c>
      <c r="H96" s="78" t="str">
        <f>+IF('36 - GASTOS ADMINISTRATIVOS'!H96=0,"",'36 - GASTOS ADMINISTRATIVOS'!J96/'36 - GASTOS ADMINISTRATIVOS'!H96-1)</f>
        <v/>
      </c>
      <c r="I96" s="78">
        <f>+IF('36 - GASTOS ADMINISTRATIVOS'!I96=0,"",'36 - GASTOS ADMINISTRATIVOS'!K96/'36 - GASTOS ADMINISTRATIVOS'!I96-1)</f>
        <v>-0.41707388846723714</v>
      </c>
      <c r="J96" s="78" t="str">
        <f>+IF('36 - GASTOS ADMINISTRATIVOS'!J96=0,"",'36 - GASTOS ADMINISTRATIVOS'!L96/'36 - GASTOS ADMINISTRATIVOS'!J96-1)</f>
        <v/>
      </c>
      <c r="K96" s="78">
        <f>+IF('36 - GASTOS ADMINISTRATIVOS'!C96=0,"",'36 - GASTOS ADMINISTRATIVOS'!K96/'36 - GASTOS ADMINISTRATIVOS'!C96-1)</f>
        <v>-0.13838067342020988</v>
      </c>
      <c r="L96" s="78" t="str">
        <f>+IF('36 - GASTOS ADMINISTRATIVOS'!D96=0,"",'36 - GASTOS ADMINISTRATIVOS'!L96/'36 - GASTOS ADMINISTRATIVOS'!D96-1)</f>
        <v/>
      </c>
    </row>
    <row r="97" spans="1:12">
      <c r="A97" s="45" t="s">
        <v>144</v>
      </c>
      <c r="B97" s="8" t="s">
        <v>78</v>
      </c>
      <c r="C97" s="78" t="str">
        <f>+IF('36 - GASTOS ADMINISTRATIVOS'!C97=0,"",'36 - GASTOS ADMINISTRATIVOS'!E97/'36 - GASTOS ADMINISTRATIVOS'!C97-1)</f>
        <v/>
      </c>
      <c r="D97" s="78">
        <f>+IF('36 - GASTOS ADMINISTRATIVOS'!D97=0,"",'36 - GASTOS ADMINISTRATIVOS'!F97/'36 - GASTOS ADMINISTRATIVOS'!D97-1)</f>
        <v>-1.900680574671898E-2</v>
      </c>
      <c r="E97" s="78" t="str">
        <f>+IF('36 - GASTOS ADMINISTRATIVOS'!E97=0,"",'36 - GASTOS ADMINISTRATIVOS'!G97/'36 - GASTOS ADMINISTRATIVOS'!E97-1)</f>
        <v/>
      </c>
      <c r="F97" s="78">
        <f>+IF('36 - GASTOS ADMINISTRATIVOS'!F97=0,"",'36 - GASTOS ADMINISTRATIVOS'!H97/'36 - GASTOS ADMINISTRATIVOS'!F97-1)</f>
        <v>-0.14113832501538981</v>
      </c>
      <c r="G97" s="78" t="str">
        <f>+IF('36 - GASTOS ADMINISTRATIVOS'!G97=0,"",'36 - GASTOS ADMINISTRATIVOS'!I97/'36 - GASTOS ADMINISTRATIVOS'!G97-1)</f>
        <v/>
      </c>
      <c r="H97" s="78">
        <f>+IF('36 - GASTOS ADMINISTRATIVOS'!H97=0,"",'36 - GASTOS ADMINISTRATIVOS'!J97/'36 - GASTOS ADMINISTRATIVOS'!H97-1)</f>
        <v>0.24005139373933138</v>
      </c>
      <c r="I97" s="78" t="str">
        <f>+IF('36 - GASTOS ADMINISTRATIVOS'!I97=0,"",'36 - GASTOS ADMINISTRATIVOS'!K97/'36 - GASTOS ADMINISTRATIVOS'!I97-1)</f>
        <v/>
      </c>
      <c r="J97" s="78">
        <f>+IF('36 - GASTOS ADMINISTRATIVOS'!J97=0,"",'36 - GASTOS ADMINISTRATIVOS'!L97/'36 - GASTOS ADMINISTRATIVOS'!J97-1)</f>
        <v>-0.1400891440863874</v>
      </c>
      <c r="K97" s="78" t="str">
        <f>+IF('36 - GASTOS ADMINISTRATIVOS'!C97=0,"",'36 - GASTOS ADMINISTRATIVOS'!K97/'36 - GASTOS ADMINISTRATIVOS'!C97-1)</f>
        <v/>
      </c>
      <c r="L97" s="78">
        <f>+IF('36 - GASTOS ADMINISTRATIVOS'!D97=0,"",'36 - GASTOS ADMINISTRATIVOS'!L97/'36 - GASTOS ADMINISTRATIVOS'!D97-1)</f>
        <v>-0.10157395266447744</v>
      </c>
    </row>
    <row r="98" spans="1:12">
      <c r="A98" s="45" t="s">
        <v>145</v>
      </c>
      <c r="B98" s="18" t="s">
        <v>79</v>
      </c>
      <c r="C98" s="78" t="str">
        <f>+IF('36 - GASTOS ADMINISTRATIVOS'!C98=0,"",'36 - GASTOS ADMINISTRATIVOS'!E98/'36 - GASTOS ADMINISTRATIVOS'!C98-1)</f>
        <v/>
      </c>
      <c r="D98" s="78" t="str">
        <f>+IF('36 - GASTOS ADMINISTRATIVOS'!D98=0,"",'36 - GASTOS ADMINISTRATIVOS'!F98/'36 - GASTOS ADMINISTRATIVOS'!D98-1)</f>
        <v/>
      </c>
      <c r="E98" s="78" t="str">
        <f>+IF('36 - GASTOS ADMINISTRATIVOS'!E98=0,"",'36 - GASTOS ADMINISTRATIVOS'!G98/'36 - GASTOS ADMINISTRATIVOS'!E98-1)</f>
        <v/>
      </c>
      <c r="F98" s="78" t="str">
        <f>+IF('36 - GASTOS ADMINISTRATIVOS'!F98=0,"",'36 - GASTOS ADMINISTRATIVOS'!H98/'36 - GASTOS ADMINISTRATIVOS'!F98-1)</f>
        <v/>
      </c>
      <c r="G98" s="78" t="str">
        <f>+IF('36 - GASTOS ADMINISTRATIVOS'!G98=0,"",'36 - GASTOS ADMINISTRATIVOS'!I98/'36 - GASTOS ADMINISTRATIVOS'!G98-1)</f>
        <v/>
      </c>
      <c r="H98" s="78" t="str">
        <f>+IF('36 - GASTOS ADMINISTRATIVOS'!H98=0,"",'36 - GASTOS ADMINISTRATIVOS'!J98/'36 - GASTOS ADMINISTRATIVOS'!H98-1)</f>
        <v/>
      </c>
      <c r="I98" s="78" t="str">
        <f>+IF('36 - GASTOS ADMINISTRATIVOS'!I98=0,"",'36 - GASTOS ADMINISTRATIVOS'!K98/'36 - GASTOS ADMINISTRATIVOS'!I98-1)</f>
        <v/>
      </c>
      <c r="J98" s="78" t="str">
        <f>+IF('36 - GASTOS ADMINISTRATIVOS'!J98=0,"",'36 - GASTOS ADMINISTRATIVOS'!L98/'36 - GASTOS ADMINISTRATIVOS'!J98-1)</f>
        <v/>
      </c>
      <c r="K98" s="78" t="str">
        <f>+IF('36 - GASTOS ADMINISTRATIVOS'!C98=0,"",'36 - GASTOS ADMINISTRATIVOS'!K98/'36 - GASTOS ADMINISTRATIVOS'!C98-1)</f>
        <v/>
      </c>
      <c r="L98" s="78" t="str">
        <f>+IF('36 - GASTOS ADMINISTRATIVOS'!D98=0,"",'36 - GASTOS ADMINISTRATIVOS'!L98/'36 - GASTOS ADMINISTRATIVOS'!D98-1)</f>
        <v/>
      </c>
    </row>
    <row r="99" spans="1:12">
      <c r="A99" s="45" t="s">
        <v>146</v>
      </c>
      <c r="B99" s="18" t="s">
        <v>80</v>
      </c>
      <c r="C99" s="78" t="str">
        <f>+IF('36 - GASTOS ADMINISTRATIVOS'!C99=0,"",'36 - GASTOS ADMINISTRATIVOS'!E99/'36 - GASTOS ADMINISTRATIVOS'!C99-1)</f>
        <v/>
      </c>
      <c r="D99" s="78">
        <f>+IF('36 - GASTOS ADMINISTRATIVOS'!D99=0,"",'36 - GASTOS ADMINISTRATIVOS'!F99/'36 - GASTOS ADMINISTRATIVOS'!D99-1)</f>
        <v>-1.900680574671898E-2</v>
      </c>
      <c r="E99" s="78" t="str">
        <f>+IF('36 - GASTOS ADMINISTRATIVOS'!E99=0,"",'36 - GASTOS ADMINISTRATIVOS'!G99/'36 - GASTOS ADMINISTRATIVOS'!E99-1)</f>
        <v/>
      </c>
      <c r="F99" s="78">
        <f>+IF('36 - GASTOS ADMINISTRATIVOS'!F99=0,"",'36 - GASTOS ADMINISTRATIVOS'!H99/'36 - GASTOS ADMINISTRATIVOS'!F99-1)</f>
        <v>-0.14113832501538981</v>
      </c>
      <c r="G99" s="78" t="str">
        <f>+IF('36 - GASTOS ADMINISTRATIVOS'!G99=0,"",'36 - GASTOS ADMINISTRATIVOS'!I99/'36 - GASTOS ADMINISTRATIVOS'!G99-1)</f>
        <v/>
      </c>
      <c r="H99" s="78">
        <f>+IF('36 - GASTOS ADMINISTRATIVOS'!H99=0,"",'36 - GASTOS ADMINISTRATIVOS'!J99/'36 - GASTOS ADMINISTRATIVOS'!H99-1)</f>
        <v>0.24005139373933138</v>
      </c>
      <c r="I99" s="78" t="str">
        <f>+IF('36 - GASTOS ADMINISTRATIVOS'!I99=0,"",'36 - GASTOS ADMINISTRATIVOS'!K99/'36 - GASTOS ADMINISTRATIVOS'!I99-1)</f>
        <v/>
      </c>
      <c r="J99" s="78">
        <f>+IF('36 - GASTOS ADMINISTRATIVOS'!J99=0,"",'36 - GASTOS ADMINISTRATIVOS'!L99/'36 - GASTOS ADMINISTRATIVOS'!J99-1)</f>
        <v>-0.1400891440863874</v>
      </c>
      <c r="K99" s="78" t="str">
        <f>+IF('36 - GASTOS ADMINISTRATIVOS'!C99=0,"",'36 - GASTOS ADMINISTRATIVOS'!K99/'36 - GASTOS ADMINISTRATIVOS'!C99-1)</f>
        <v/>
      </c>
      <c r="L99" s="78">
        <f>+IF('36 - GASTOS ADMINISTRATIVOS'!D99=0,"",'36 - GASTOS ADMINISTRATIVOS'!L99/'36 - GASTOS ADMINISTRATIVOS'!D99-1)</f>
        <v>-0.10157395266447744</v>
      </c>
    </row>
    <row r="100" spans="1:12">
      <c r="A100" s="45" t="s">
        <v>147</v>
      </c>
      <c r="B100" s="18" t="s">
        <v>81</v>
      </c>
      <c r="C100" s="78" t="str">
        <f>+IF('36 - GASTOS ADMINISTRATIVOS'!C100=0,"",'36 - GASTOS ADMINISTRATIVOS'!E100/'36 - GASTOS ADMINISTRATIVOS'!C100-1)</f>
        <v/>
      </c>
      <c r="D100" s="78" t="str">
        <f>+IF('36 - GASTOS ADMINISTRATIVOS'!D100=0,"",'36 - GASTOS ADMINISTRATIVOS'!F100/'36 - GASTOS ADMINISTRATIVOS'!D100-1)</f>
        <v/>
      </c>
      <c r="E100" s="78" t="str">
        <f>+IF('36 - GASTOS ADMINISTRATIVOS'!E100=0,"",'36 - GASTOS ADMINISTRATIVOS'!G100/'36 - GASTOS ADMINISTRATIVOS'!E100-1)</f>
        <v/>
      </c>
      <c r="F100" s="78" t="str">
        <f>+IF('36 - GASTOS ADMINISTRATIVOS'!F100=0,"",'36 - GASTOS ADMINISTRATIVOS'!H100/'36 - GASTOS ADMINISTRATIVOS'!F100-1)</f>
        <v/>
      </c>
      <c r="G100" s="78" t="str">
        <f>+IF('36 - GASTOS ADMINISTRATIVOS'!G100=0,"",'36 - GASTOS ADMINISTRATIVOS'!I100/'36 - GASTOS ADMINISTRATIVOS'!G100-1)</f>
        <v/>
      </c>
      <c r="H100" s="78" t="str">
        <f>+IF('36 - GASTOS ADMINISTRATIVOS'!H100=0,"",'36 - GASTOS ADMINISTRATIVOS'!J100/'36 - GASTOS ADMINISTRATIVOS'!H100-1)</f>
        <v/>
      </c>
      <c r="I100" s="78" t="str">
        <f>+IF('36 - GASTOS ADMINISTRATIVOS'!I100=0,"",'36 - GASTOS ADMINISTRATIVOS'!K100/'36 - GASTOS ADMINISTRATIVOS'!I100-1)</f>
        <v/>
      </c>
      <c r="J100" s="78" t="str">
        <f>+IF('36 - GASTOS ADMINISTRATIVOS'!J100=0,"",'36 - GASTOS ADMINISTRATIVOS'!L100/'36 - GASTOS ADMINISTRATIVOS'!J100-1)</f>
        <v/>
      </c>
      <c r="K100" s="78" t="str">
        <f>+IF('36 - GASTOS ADMINISTRATIVOS'!C100=0,"",'36 - GASTOS ADMINISTRATIVOS'!K100/'36 - GASTOS ADMINISTRATIVOS'!C100-1)</f>
        <v/>
      </c>
      <c r="L100" s="78" t="str">
        <f>+IF('36 - GASTOS ADMINISTRATIVOS'!D100=0,"",'36 - GASTOS ADMINISTRATIVOS'!L100/'36 - GASTOS ADMINISTRATIVOS'!D100-1)</f>
        <v/>
      </c>
    </row>
    <row r="101" spans="1:12">
      <c r="A101" s="46"/>
      <c r="B101" s="11" t="s">
        <v>38</v>
      </c>
      <c r="C101" s="78" t="str">
        <f>+IF('36 - GASTOS ADMINISTRATIVOS'!C101=0,"",'36 - GASTOS ADMINISTRATIVOS'!E101/'36 - GASTOS ADMINISTRATIVOS'!C101-1)</f>
        <v/>
      </c>
      <c r="D101" s="78" t="str">
        <f>+IF('36 - GASTOS ADMINISTRATIVOS'!D101=0,"",'36 - GASTOS ADMINISTRATIVOS'!F101/'36 - GASTOS ADMINISTRATIVOS'!D101-1)</f>
        <v/>
      </c>
      <c r="E101" s="78" t="str">
        <f>+IF('36 - GASTOS ADMINISTRATIVOS'!E101=0,"",'36 - GASTOS ADMINISTRATIVOS'!G101/'36 - GASTOS ADMINISTRATIVOS'!E101-1)</f>
        <v/>
      </c>
      <c r="F101" s="78" t="str">
        <f>+IF('36 - GASTOS ADMINISTRATIVOS'!F101=0,"",'36 - GASTOS ADMINISTRATIVOS'!H101/'36 - GASTOS ADMINISTRATIVOS'!F101-1)</f>
        <v/>
      </c>
      <c r="G101" s="78" t="str">
        <f>+IF('36 - GASTOS ADMINISTRATIVOS'!G101=0,"",'36 - GASTOS ADMINISTRATIVOS'!I101/'36 - GASTOS ADMINISTRATIVOS'!G101-1)</f>
        <v/>
      </c>
      <c r="H101" s="78" t="str">
        <f>+IF('36 - GASTOS ADMINISTRATIVOS'!H101=0,"",'36 - GASTOS ADMINISTRATIVOS'!J101/'36 - GASTOS ADMINISTRATIVOS'!H101-1)</f>
        <v/>
      </c>
      <c r="I101" s="78" t="str">
        <f>+IF('36 - GASTOS ADMINISTRATIVOS'!I101=0,"",'36 - GASTOS ADMINISTRATIVOS'!K101/'36 - GASTOS ADMINISTRATIVOS'!I101-1)</f>
        <v/>
      </c>
      <c r="J101" s="78" t="str">
        <f>+IF('36 - GASTOS ADMINISTRATIVOS'!J101=0,"",'36 - GASTOS ADMINISTRATIVOS'!L101/'36 - GASTOS ADMINISTRATIVOS'!J101-1)</f>
        <v/>
      </c>
      <c r="K101" s="78" t="str">
        <f>+IF('36 - GASTOS ADMINISTRATIVOS'!C101=0,"",'36 - GASTOS ADMINISTRATIVOS'!K101/'36 - GASTOS ADMINISTRATIVOS'!C101-1)</f>
        <v/>
      </c>
      <c r="L101" s="78" t="str">
        <f>+IF('36 - GASTOS ADMINISTRATIVOS'!D101=0,"",'36 - GASTOS ADMINISTRATIVOS'!L101/'36 - GASTOS ADMINISTRATIVOS'!D101-1)</f>
        <v/>
      </c>
    </row>
    <row r="102" spans="1:12">
      <c r="A102" s="45" t="s">
        <v>200</v>
      </c>
      <c r="B102" s="8" t="s">
        <v>82</v>
      </c>
      <c r="C102" s="78" t="str">
        <f>+IF('36 - GASTOS ADMINISTRATIVOS'!C102=0,"",'36 - GASTOS ADMINISTRATIVOS'!E102/'36 - GASTOS ADMINISTRATIVOS'!C102-1)</f>
        <v/>
      </c>
      <c r="D102" s="78" t="str">
        <f>+IF('36 - GASTOS ADMINISTRATIVOS'!D102=0,"",'36 - GASTOS ADMINISTRATIVOS'!F102/'36 - GASTOS ADMINISTRATIVOS'!D102-1)</f>
        <v/>
      </c>
      <c r="E102" s="78" t="str">
        <f>+IF('36 - GASTOS ADMINISTRATIVOS'!E102=0,"",'36 - GASTOS ADMINISTRATIVOS'!G102/'36 - GASTOS ADMINISTRATIVOS'!E102-1)</f>
        <v/>
      </c>
      <c r="F102" s="78" t="str">
        <f>+IF('36 - GASTOS ADMINISTRATIVOS'!F102=0,"",'36 - GASTOS ADMINISTRATIVOS'!H102/'36 - GASTOS ADMINISTRATIVOS'!F102-1)</f>
        <v/>
      </c>
      <c r="G102" s="78" t="str">
        <f>+IF('36 - GASTOS ADMINISTRATIVOS'!G102=0,"",'36 - GASTOS ADMINISTRATIVOS'!I102/'36 - GASTOS ADMINISTRATIVOS'!G102-1)</f>
        <v/>
      </c>
      <c r="H102" s="78" t="str">
        <f>+IF('36 - GASTOS ADMINISTRATIVOS'!H102=0,"",'36 - GASTOS ADMINISTRATIVOS'!J102/'36 - GASTOS ADMINISTRATIVOS'!H102-1)</f>
        <v/>
      </c>
      <c r="I102" s="78" t="str">
        <f>+IF('36 - GASTOS ADMINISTRATIVOS'!I102=0,"",'36 - GASTOS ADMINISTRATIVOS'!K102/'36 - GASTOS ADMINISTRATIVOS'!I102-1)</f>
        <v/>
      </c>
      <c r="J102" s="78" t="str">
        <f>+IF('36 - GASTOS ADMINISTRATIVOS'!J102=0,"",'36 - GASTOS ADMINISTRATIVOS'!L102/'36 - GASTOS ADMINISTRATIVOS'!J102-1)</f>
        <v/>
      </c>
      <c r="K102" s="78" t="str">
        <f>+IF('36 - GASTOS ADMINISTRATIVOS'!C102=0,"",'36 - GASTOS ADMINISTRATIVOS'!K102/'36 - GASTOS ADMINISTRATIVOS'!C102-1)</f>
        <v/>
      </c>
      <c r="L102" s="78" t="str">
        <f>+IF('36 - GASTOS ADMINISTRATIVOS'!D102=0,"",'36 - GASTOS ADMINISTRATIVOS'!L102/'36 - GASTOS ADMINISTRATIVOS'!D102-1)</f>
        <v/>
      </c>
    </row>
    <row r="103" spans="1:12">
      <c r="A103" s="45" t="s">
        <v>201</v>
      </c>
      <c r="B103" s="14" t="s">
        <v>83</v>
      </c>
      <c r="C103" s="78" t="str">
        <f>+IF('36 - GASTOS ADMINISTRATIVOS'!C103=0,"",'36 - GASTOS ADMINISTRATIVOS'!E103/'36 - GASTOS ADMINISTRATIVOS'!C103-1)</f>
        <v/>
      </c>
      <c r="D103" s="78" t="str">
        <f>+IF('36 - GASTOS ADMINISTRATIVOS'!D103=0,"",'36 - GASTOS ADMINISTRATIVOS'!F103/'36 - GASTOS ADMINISTRATIVOS'!D103-1)</f>
        <v/>
      </c>
      <c r="E103" s="78" t="str">
        <f>+IF('36 - GASTOS ADMINISTRATIVOS'!E103=0,"",'36 - GASTOS ADMINISTRATIVOS'!G103/'36 - GASTOS ADMINISTRATIVOS'!E103-1)</f>
        <v/>
      </c>
      <c r="F103" s="78" t="str">
        <f>+IF('36 - GASTOS ADMINISTRATIVOS'!F103=0,"",'36 - GASTOS ADMINISTRATIVOS'!H103/'36 - GASTOS ADMINISTRATIVOS'!F103-1)</f>
        <v/>
      </c>
      <c r="G103" s="78" t="str">
        <f>+IF('36 - GASTOS ADMINISTRATIVOS'!G103=0,"",'36 - GASTOS ADMINISTRATIVOS'!I103/'36 - GASTOS ADMINISTRATIVOS'!G103-1)</f>
        <v/>
      </c>
      <c r="H103" s="78" t="str">
        <f>+IF('36 - GASTOS ADMINISTRATIVOS'!H103=0,"",'36 - GASTOS ADMINISTRATIVOS'!J103/'36 - GASTOS ADMINISTRATIVOS'!H103-1)</f>
        <v/>
      </c>
      <c r="I103" s="78" t="str">
        <f>+IF('36 - GASTOS ADMINISTRATIVOS'!I103=0,"",'36 - GASTOS ADMINISTRATIVOS'!K103/'36 - GASTOS ADMINISTRATIVOS'!I103-1)</f>
        <v/>
      </c>
      <c r="J103" s="78" t="str">
        <f>+IF('36 - GASTOS ADMINISTRATIVOS'!J103=0,"",'36 - GASTOS ADMINISTRATIVOS'!L103/'36 - GASTOS ADMINISTRATIVOS'!J103-1)</f>
        <v/>
      </c>
      <c r="K103" s="78" t="str">
        <f>+IF('36 - GASTOS ADMINISTRATIVOS'!C103=0,"",'36 - GASTOS ADMINISTRATIVOS'!K103/'36 - GASTOS ADMINISTRATIVOS'!C103-1)</f>
        <v/>
      </c>
      <c r="L103" s="78" t="str">
        <f>+IF('36 - GASTOS ADMINISTRATIVOS'!D103=0,"",'36 - GASTOS ADMINISTRATIVOS'!L103/'36 - GASTOS ADMINISTRATIVOS'!D103-1)</f>
        <v/>
      </c>
    </row>
    <row r="104" spans="1:12">
      <c r="A104" s="45" t="s">
        <v>202</v>
      </c>
      <c r="B104" s="14" t="s">
        <v>84</v>
      </c>
      <c r="C104" s="78" t="str">
        <f>+IF('36 - GASTOS ADMINISTRATIVOS'!C104=0,"",'36 - GASTOS ADMINISTRATIVOS'!E104/'36 - GASTOS ADMINISTRATIVOS'!C104-1)</f>
        <v/>
      </c>
      <c r="D104" s="78" t="str">
        <f>+IF('36 - GASTOS ADMINISTRATIVOS'!D104=0,"",'36 - GASTOS ADMINISTRATIVOS'!F104/'36 - GASTOS ADMINISTRATIVOS'!D104-1)</f>
        <v/>
      </c>
      <c r="E104" s="78" t="str">
        <f>+IF('36 - GASTOS ADMINISTRATIVOS'!E104=0,"",'36 - GASTOS ADMINISTRATIVOS'!G104/'36 - GASTOS ADMINISTRATIVOS'!E104-1)</f>
        <v/>
      </c>
      <c r="F104" s="78" t="str">
        <f>+IF('36 - GASTOS ADMINISTRATIVOS'!F104=0,"",'36 - GASTOS ADMINISTRATIVOS'!H104/'36 - GASTOS ADMINISTRATIVOS'!F104-1)</f>
        <v/>
      </c>
      <c r="G104" s="78" t="str">
        <f>+IF('36 - GASTOS ADMINISTRATIVOS'!G104=0,"",'36 - GASTOS ADMINISTRATIVOS'!I104/'36 - GASTOS ADMINISTRATIVOS'!G104-1)</f>
        <v/>
      </c>
      <c r="H104" s="78" t="str">
        <f>+IF('36 - GASTOS ADMINISTRATIVOS'!H104=0,"",'36 - GASTOS ADMINISTRATIVOS'!J104/'36 - GASTOS ADMINISTRATIVOS'!H104-1)</f>
        <v/>
      </c>
      <c r="I104" s="78" t="str">
        <f>+IF('36 - GASTOS ADMINISTRATIVOS'!I104=0,"",'36 - GASTOS ADMINISTRATIVOS'!K104/'36 - GASTOS ADMINISTRATIVOS'!I104-1)</f>
        <v/>
      </c>
      <c r="J104" s="78" t="str">
        <f>+IF('36 - GASTOS ADMINISTRATIVOS'!J104=0,"",'36 - GASTOS ADMINISTRATIVOS'!L104/'36 - GASTOS ADMINISTRATIVOS'!J104-1)</f>
        <v/>
      </c>
      <c r="K104" s="78" t="str">
        <f>+IF('36 - GASTOS ADMINISTRATIVOS'!C104=0,"",'36 - GASTOS ADMINISTRATIVOS'!K104/'36 - GASTOS ADMINISTRATIVOS'!C104-1)</f>
        <v/>
      </c>
      <c r="L104" s="78" t="str">
        <f>+IF('36 - GASTOS ADMINISTRATIVOS'!D104=0,"",'36 - GASTOS ADMINISTRATIVOS'!L104/'36 - GASTOS ADMINISTRATIVOS'!D104-1)</f>
        <v/>
      </c>
    </row>
    <row r="105" spans="1:12">
      <c r="A105" s="46"/>
      <c r="B105" s="11" t="s">
        <v>38</v>
      </c>
      <c r="C105" s="78" t="str">
        <f>+IF('36 - GASTOS ADMINISTRATIVOS'!C105=0,"",'36 - GASTOS ADMINISTRATIVOS'!E105/'36 - GASTOS ADMINISTRATIVOS'!C105-1)</f>
        <v/>
      </c>
      <c r="D105" s="78" t="str">
        <f>+IF('36 - GASTOS ADMINISTRATIVOS'!D105=0,"",'36 - GASTOS ADMINISTRATIVOS'!F105/'36 - GASTOS ADMINISTRATIVOS'!D105-1)</f>
        <v/>
      </c>
      <c r="E105" s="78" t="str">
        <f>+IF('36 - GASTOS ADMINISTRATIVOS'!E105=0,"",'36 - GASTOS ADMINISTRATIVOS'!G105/'36 - GASTOS ADMINISTRATIVOS'!E105-1)</f>
        <v/>
      </c>
      <c r="F105" s="78" t="str">
        <f>+IF('36 - GASTOS ADMINISTRATIVOS'!F105=0,"",'36 - GASTOS ADMINISTRATIVOS'!H105/'36 - GASTOS ADMINISTRATIVOS'!F105-1)</f>
        <v/>
      </c>
      <c r="G105" s="78" t="str">
        <f>+IF('36 - GASTOS ADMINISTRATIVOS'!G105=0,"",'36 - GASTOS ADMINISTRATIVOS'!I105/'36 - GASTOS ADMINISTRATIVOS'!G105-1)</f>
        <v/>
      </c>
      <c r="H105" s="78" t="str">
        <f>+IF('36 - GASTOS ADMINISTRATIVOS'!H105=0,"",'36 - GASTOS ADMINISTRATIVOS'!J105/'36 - GASTOS ADMINISTRATIVOS'!H105-1)</f>
        <v/>
      </c>
      <c r="I105" s="78" t="str">
        <f>+IF('36 - GASTOS ADMINISTRATIVOS'!I105=0,"",'36 - GASTOS ADMINISTRATIVOS'!K105/'36 - GASTOS ADMINISTRATIVOS'!I105-1)</f>
        <v/>
      </c>
      <c r="J105" s="78" t="str">
        <f>+IF('36 - GASTOS ADMINISTRATIVOS'!J105=0,"",'36 - GASTOS ADMINISTRATIVOS'!L105/'36 - GASTOS ADMINISTRATIVOS'!J105-1)</f>
        <v/>
      </c>
      <c r="K105" s="78" t="str">
        <f>+IF('36 - GASTOS ADMINISTRATIVOS'!C105=0,"",'36 - GASTOS ADMINISTRATIVOS'!K105/'36 - GASTOS ADMINISTRATIVOS'!C105-1)</f>
        <v/>
      </c>
      <c r="L105" s="78" t="str">
        <f>+IF('36 - GASTOS ADMINISTRATIVOS'!D105=0,"",'36 - GASTOS ADMINISTRATIVOS'!L105/'36 - GASTOS ADMINISTRATIVOS'!D105-1)</f>
        <v/>
      </c>
    </row>
    <row r="106" spans="1:12" ht="15" thickBot="1">
      <c r="A106" s="46" t="s">
        <v>193</v>
      </c>
      <c r="B106" s="19" t="s">
        <v>85</v>
      </c>
      <c r="C106" s="78">
        <f>+IF('36 - GASTOS ADMINISTRATIVOS'!C106=0,"",'36 - GASTOS ADMINISTRATIVOS'!E106/'36 - GASTOS ADMINISTRATIVOS'!C106-1)</f>
        <v>-0.15830829605340146</v>
      </c>
      <c r="D106" s="78">
        <f>+IF('36 - GASTOS ADMINISTRATIVOS'!D106=0,"",'36 - GASTOS ADMINISTRATIVOS'!F106/'36 - GASTOS ADMINISTRATIVOS'!D106-1)</f>
        <v>305.41631568627446</v>
      </c>
      <c r="E106" s="78">
        <f>+IF('36 - GASTOS ADMINISTRATIVOS'!E106=0,"",'36 - GASTOS ADMINISTRATIVOS'!G106/'36 - GASTOS ADMINISTRATIVOS'!E106-1)</f>
        <v>5.379103204641611E-2</v>
      </c>
      <c r="F106" s="78">
        <f>+IF('36 - GASTOS ADMINISTRATIVOS'!F106=0,"",'36 - GASTOS ADMINISTRATIVOS'!H106/'36 - GASTOS ADMINISTRATIVOS'!F106-1)</f>
        <v>-5.4183004655297684E-2</v>
      </c>
      <c r="G106" s="78">
        <f>+IF('36 - GASTOS ADMINISTRATIVOS'!G106=0,"",'36 - GASTOS ADMINISTRATIVOS'!I106/'36 - GASTOS ADMINISTRATIVOS'!G106-1)</f>
        <v>-0.27391275142636895</v>
      </c>
      <c r="H106" s="78">
        <f>+IF('36 - GASTOS ADMINISTRATIVOS'!H106=0,"",'36 - GASTOS ADMINISTRATIVOS'!J106/'36 - GASTOS ADMINISTRATIVOS'!H106-1)</f>
        <v>-0.56822860652734142</v>
      </c>
      <c r="I106" s="78">
        <f>+IF('36 - GASTOS ADMINISTRATIVOS'!I106=0,"",'36 - GASTOS ADMINISTRATIVOS'!K106/'36 - GASTOS ADMINISTRATIVOS'!I106-1)</f>
        <v>-0.16364401591829458</v>
      </c>
      <c r="J106" s="78">
        <f>+IF('36 - GASTOS ADMINISTRATIVOS'!J106=0,"",'36 - GASTOS ADMINISTRATIVOS'!L106/'36 - GASTOS ADMINISTRATIVOS'!J106-1)</f>
        <v>-0.90887377539901126</v>
      </c>
      <c r="K106" s="78">
        <f>+IF('36 - GASTOS ADMINISTRATIVOS'!C106=0,"",'36 - GASTOS ADMINISTRATIVOS'!K106/'36 - GASTOS ADMINISTRATIVOS'!C106-1)</f>
        <v>-0.46137373959382122</v>
      </c>
      <c r="L106" s="78">
        <f>+IF('36 - GASTOS ADMINISTRATIVOS'!D106=0,"",'36 - GASTOS ADMINISTRATIVOS'!L106/'36 - GASTOS ADMINISTRATIVOS'!D106-1)</f>
        <v>10.402924342693614</v>
      </c>
    </row>
    <row r="107" spans="1:12" ht="15" thickBot="1">
      <c r="A107" s="46" t="s">
        <v>185</v>
      </c>
      <c r="B107" s="35" t="s">
        <v>189</v>
      </c>
      <c r="C107" s="78">
        <f>+IF('36 - GASTOS ADMINISTRATIVOS'!C107=0,"",'36 - GASTOS ADMINISTRATIVOS'!E107/'36 - GASTOS ADMINISTRATIVOS'!C107-1)</f>
        <v>-0.16173506011834959</v>
      </c>
      <c r="D107" s="78" t="str">
        <f>+IF('36 - GASTOS ADMINISTRATIVOS'!D107=0,"",'36 - GASTOS ADMINISTRATIVOS'!F107/'36 - GASTOS ADMINISTRATIVOS'!D107-1)</f>
        <v/>
      </c>
      <c r="E107" s="78">
        <f>+IF('36 - GASTOS ADMINISTRATIVOS'!E107=0,"",'36 - GASTOS ADMINISTRATIVOS'!G107/'36 - GASTOS ADMINISTRATIVOS'!E107-1)</f>
        <v>4.1334146813216899E-2</v>
      </c>
      <c r="F107" s="78" t="str">
        <f>+IF('36 - GASTOS ADMINISTRATIVOS'!F107=0,"",'36 - GASTOS ADMINISTRATIVOS'!H107/'36 - GASTOS ADMINISTRATIVOS'!F107-1)</f>
        <v/>
      </c>
      <c r="G107" s="78">
        <f>+IF('36 - GASTOS ADMINISTRATIVOS'!G107=0,"",'36 - GASTOS ADMINISTRATIVOS'!I107/'36 - GASTOS ADMINISTRATIVOS'!G107-1)</f>
        <v>-0.27482851536217068</v>
      </c>
      <c r="H107" s="78" t="str">
        <f>+IF('36 - GASTOS ADMINISTRATIVOS'!H107=0,"",'36 - GASTOS ADMINISTRATIVOS'!J107/'36 - GASTOS ADMINISTRATIVOS'!H107-1)</f>
        <v/>
      </c>
      <c r="I107" s="78">
        <f>+IF('36 - GASTOS ADMINISTRATIVOS'!I107=0,"",'36 - GASTOS ADMINISTRATIVOS'!K107/'36 - GASTOS ADMINISTRATIVOS'!I107-1)</f>
        <v>-0.15505137975561423</v>
      </c>
      <c r="J107" s="78" t="str">
        <f>+IF('36 - GASTOS ADMINISTRATIVOS'!J107=0,"",'36 - GASTOS ADMINISTRATIVOS'!L107/'36 - GASTOS ADMINISTRATIVOS'!J107-1)</f>
        <v/>
      </c>
      <c r="K107" s="78">
        <f>+IF('36 - GASTOS ADMINISTRATIVOS'!C107=0,"",'36 - GASTOS ADMINISTRATIVOS'!K107/'36 - GASTOS ADMINISTRATIVOS'!C107-1)</f>
        <v>-0.46513715319826165</v>
      </c>
      <c r="L107" s="78" t="str">
        <f>+IF('36 - GASTOS ADMINISTRATIVOS'!D107=0,"",'36 - GASTOS ADMINISTRATIVOS'!L107/'36 - GASTOS ADMINISTRATIVOS'!D107-1)</f>
        <v/>
      </c>
    </row>
    <row r="108" spans="1:12" ht="15" thickBot="1">
      <c r="A108" s="46" t="s">
        <v>186</v>
      </c>
      <c r="B108" s="36" t="s">
        <v>190</v>
      </c>
      <c r="C108" s="78" t="str">
        <f>+IF('36 - GASTOS ADMINISTRATIVOS'!C108=0,"",'36 - GASTOS ADMINISTRATIVOS'!E108/'36 - GASTOS ADMINISTRATIVOS'!C108-1)</f>
        <v/>
      </c>
      <c r="D108" s="78" t="str">
        <f>+IF('36 - GASTOS ADMINISTRATIVOS'!D108=0,"",'36 - GASTOS ADMINISTRATIVOS'!F108/'36 - GASTOS ADMINISTRATIVOS'!D108-1)</f>
        <v/>
      </c>
      <c r="E108" s="78" t="str">
        <f>+IF('36 - GASTOS ADMINISTRATIVOS'!E108=0,"",'36 - GASTOS ADMINISTRATIVOS'!G108/'36 - GASTOS ADMINISTRATIVOS'!E108-1)</f>
        <v/>
      </c>
      <c r="F108" s="78" t="str">
        <f>+IF('36 - GASTOS ADMINISTRATIVOS'!F108=0,"",'36 - GASTOS ADMINISTRATIVOS'!H108/'36 - GASTOS ADMINISTRATIVOS'!F108-1)</f>
        <v/>
      </c>
      <c r="G108" s="78" t="str">
        <f>+IF('36 - GASTOS ADMINISTRATIVOS'!G108=0,"",'36 - GASTOS ADMINISTRATIVOS'!I108/'36 - GASTOS ADMINISTRATIVOS'!G108-1)</f>
        <v/>
      </c>
      <c r="H108" s="78" t="str">
        <f>+IF('36 - GASTOS ADMINISTRATIVOS'!H108=0,"",'36 - GASTOS ADMINISTRATIVOS'!J108/'36 - GASTOS ADMINISTRATIVOS'!H108-1)</f>
        <v/>
      </c>
      <c r="I108" s="78" t="str">
        <f>+IF('36 - GASTOS ADMINISTRATIVOS'!I108=0,"",'36 - GASTOS ADMINISTRATIVOS'!K108/'36 - GASTOS ADMINISTRATIVOS'!I108-1)</f>
        <v/>
      </c>
      <c r="J108" s="78" t="str">
        <f>+IF('36 - GASTOS ADMINISTRATIVOS'!J108=0,"",'36 - GASTOS ADMINISTRATIVOS'!L108/'36 - GASTOS ADMINISTRATIVOS'!J108-1)</f>
        <v/>
      </c>
      <c r="K108" s="78" t="str">
        <f>+IF('36 - GASTOS ADMINISTRATIVOS'!C108=0,"",'36 - GASTOS ADMINISTRATIVOS'!K108/'36 - GASTOS ADMINISTRATIVOS'!C108-1)</f>
        <v/>
      </c>
      <c r="L108" s="78" t="str">
        <f>+IF('36 - GASTOS ADMINISTRATIVOS'!D108=0,"",'36 - GASTOS ADMINISTRATIVOS'!L108/'36 - GASTOS ADMINISTRATIVOS'!D108-1)</f>
        <v/>
      </c>
    </row>
    <row r="109" spans="1:12" ht="15" thickBot="1">
      <c r="A109" s="46" t="s">
        <v>187</v>
      </c>
      <c r="B109" s="36" t="s">
        <v>191</v>
      </c>
      <c r="C109" s="78" t="str">
        <f>+IF('36 - GASTOS ADMINISTRATIVOS'!C109=0,"",'36 - GASTOS ADMINISTRATIVOS'!E109/'36 - GASTOS ADMINISTRATIVOS'!C109-1)</f>
        <v/>
      </c>
      <c r="D109" s="78">
        <f>+IF('36 - GASTOS ADMINISTRATIVOS'!D109=0,"",'36 - GASTOS ADMINISTRATIVOS'!F109/'36 - GASTOS ADMINISTRATIVOS'!D109-1)</f>
        <v>305.41631568627446</v>
      </c>
      <c r="E109" s="78" t="str">
        <f>+IF('36 - GASTOS ADMINISTRATIVOS'!E109=0,"",'36 - GASTOS ADMINISTRATIVOS'!G109/'36 - GASTOS ADMINISTRATIVOS'!E109-1)</f>
        <v/>
      </c>
      <c r="F109" s="78">
        <f>+IF('36 - GASTOS ADMINISTRATIVOS'!F109=0,"",'36 - GASTOS ADMINISTRATIVOS'!H109/'36 - GASTOS ADMINISTRATIVOS'!F109-1)</f>
        <v>-5.4183004655297684E-2</v>
      </c>
      <c r="G109" s="78" t="str">
        <f>+IF('36 - GASTOS ADMINISTRATIVOS'!G109=0,"",'36 - GASTOS ADMINISTRATIVOS'!I109/'36 - GASTOS ADMINISTRATIVOS'!G109-1)</f>
        <v/>
      </c>
      <c r="H109" s="78">
        <f>+IF('36 - GASTOS ADMINISTRATIVOS'!H109=0,"",'36 - GASTOS ADMINISTRATIVOS'!J109/'36 - GASTOS ADMINISTRATIVOS'!H109-1)</f>
        <v>-0.56822860652734142</v>
      </c>
      <c r="I109" s="78" t="str">
        <f>+IF('36 - GASTOS ADMINISTRATIVOS'!I109=0,"",'36 - GASTOS ADMINISTRATIVOS'!K109/'36 - GASTOS ADMINISTRATIVOS'!I109-1)</f>
        <v/>
      </c>
      <c r="J109" s="78">
        <f>+IF('36 - GASTOS ADMINISTRATIVOS'!J109=0,"",'36 - GASTOS ADMINISTRATIVOS'!L109/'36 - GASTOS ADMINISTRATIVOS'!J109-1)</f>
        <v>-0.90887377539901126</v>
      </c>
      <c r="K109" s="78" t="str">
        <f>+IF('36 - GASTOS ADMINISTRATIVOS'!C109=0,"",'36 - GASTOS ADMINISTRATIVOS'!K109/'36 - GASTOS ADMINISTRATIVOS'!C109-1)</f>
        <v/>
      </c>
      <c r="L109" s="78">
        <f>+IF('36 - GASTOS ADMINISTRATIVOS'!D109=0,"",'36 - GASTOS ADMINISTRATIVOS'!L109/'36 - GASTOS ADMINISTRATIVOS'!D109-1)</f>
        <v>10.402924342693614</v>
      </c>
    </row>
    <row r="110" spans="1:12" ht="15" thickBot="1">
      <c r="A110" s="46" t="s">
        <v>188</v>
      </c>
      <c r="B110" s="36" t="s">
        <v>192</v>
      </c>
      <c r="C110" s="78">
        <f>+IF('36 - GASTOS ADMINISTRATIVOS'!C110=0,"",'36 - GASTOS ADMINISTRATIVOS'!E110/'36 - GASTOS ADMINISTRATIVOS'!C110-1)</f>
        <v>0.14985309625719556</v>
      </c>
      <c r="D110" s="78" t="str">
        <f>+IF('36 - GASTOS ADMINISTRATIVOS'!D110=0,"",'36 - GASTOS ADMINISTRATIVOS'!F110/'36 - GASTOS ADMINISTRATIVOS'!D110-1)</f>
        <v/>
      </c>
      <c r="E110" s="78">
        <f>+IF('36 - GASTOS ADMINISTRATIVOS'!E110=0,"",'36 - GASTOS ADMINISTRATIVOS'!G110/'36 - GASTOS ADMINISTRATIVOS'!E110-1)</f>
        <v>0.87045318680261996</v>
      </c>
      <c r="F110" s="78" t="str">
        <f>+IF('36 - GASTOS ADMINISTRATIVOS'!F110=0,"",'36 - GASTOS ADMINISTRATIVOS'!H110/'36 - GASTOS ADMINISTRATIVOS'!F110-1)</f>
        <v/>
      </c>
      <c r="G110" s="78">
        <f>+IF('36 - GASTOS ADMINISTRATIVOS'!G110=0,"",'36 - GASTOS ADMINISTRATIVOS'!I110/'36 - GASTOS ADMINISTRATIVOS'!G110-1)</f>
        <v>-0.24048864774461232</v>
      </c>
      <c r="H110" s="78" t="str">
        <f>+IF('36 - GASTOS ADMINISTRATIVOS'!H110=0,"",'36 - GASTOS ADMINISTRATIVOS'!J110/'36 - GASTOS ADMINISTRATIVOS'!H110-1)</f>
        <v/>
      </c>
      <c r="I110" s="78">
        <f>+IF('36 - GASTOS ADMINISTRATIVOS'!I110=0,"",'36 - GASTOS ADMINISTRATIVOS'!K110/'36 - GASTOS ADMINISTRATIVOS'!I110-1)</f>
        <v>-0.46308352709711975</v>
      </c>
      <c r="J110" s="78" t="str">
        <f>+IF('36 - GASTOS ADMINISTRATIVOS'!J110=0,"",'36 - GASTOS ADMINISTRATIVOS'!L110/'36 - GASTOS ADMINISTRATIVOS'!J110-1)</f>
        <v/>
      </c>
      <c r="K110" s="78">
        <f>+IF('36 - GASTOS ADMINISTRATIVOS'!C110=0,"",'36 - GASTOS ADMINISTRATIVOS'!K110/'36 - GASTOS ADMINISTRATIVOS'!C110-1)</f>
        <v>-0.12293819101089321</v>
      </c>
      <c r="L110" s="78" t="str">
        <f>+IF('36 - GASTOS ADMINISTRATIVOS'!D110=0,"",'36 - GASTOS ADMINISTRATIVOS'!L110/'36 - GASTOS ADMINISTRATIVOS'!D110-1)</f>
        <v/>
      </c>
    </row>
    <row r="111" spans="1:12">
      <c r="A111" s="45" t="s">
        <v>148</v>
      </c>
      <c r="B111" s="7" t="s">
        <v>87</v>
      </c>
      <c r="C111" s="78" t="str">
        <f>+IF('36 - GASTOS ADMINISTRATIVOS'!C111=0,"",'36 - GASTOS ADMINISTRATIVOS'!E111/'36 - GASTOS ADMINISTRATIVOS'!C111-1)</f>
        <v/>
      </c>
      <c r="D111" s="78" t="str">
        <f>+IF('36 - GASTOS ADMINISTRATIVOS'!D111=0,"",'36 - GASTOS ADMINISTRATIVOS'!F111/'36 - GASTOS ADMINISTRATIVOS'!D111-1)</f>
        <v/>
      </c>
      <c r="E111" s="78" t="str">
        <f>+IF('36 - GASTOS ADMINISTRATIVOS'!E111=0,"",'36 - GASTOS ADMINISTRATIVOS'!G111/'36 - GASTOS ADMINISTRATIVOS'!E111-1)</f>
        <v/>
      </c>
      <c r="F111" s="78" t="str">
        <f>+IF('36 - GASTOS ADMINISTRATIVOS'!F111=0,"",'36 - GASTOS ADMINISTRATIVOS'!H111/'36 - GASTOS ADMINISTRATIVOS'!F111-1)</f>
        <v/>
      </c>
      <c r="G111" s="78" t="str">
        <f>+IF('36 - GASTOS ADMINISTRATIVOS'!G111=0,"",'36 - GASTOS ADMINISTRATIVOS'!I111/'36 - GASTOS ADMINISTRATIVOS'!G111-1)</f>
        <v/>
      </c>
      <c r="H111" s="78" t="str">
        <f>+IF('36 - GASTOS ADMINISTRATIVOS'!H111=0,"",'36 - GASTOS ADMINISTRATIVOS'!J111/'36 - GASTOS ADMINISTRATIVOS'!H111-1)</f>
        <v/>
      </c>
      <c r="I111" s="78" t="str">
        <f>+IF('36 - GASTOS ADMINISTRATIVOS'!I111=0,"",'36 - GASTOS ADMINISTRATIVOS'!K111/'36 - GASTOS ADMINISTRATIVOS'!I111-1)</f>
        <v/>
      </c>
      <c r="J111" s="78" t="str">
        <f>+IF('36 - GASTOS ADMINISTRATIVOS'!J111=0,"",'36 - GASTOS ADMINISTRATIVOS'!L111/'36 - GASTOS ADMINISTRATIVOS'!J111-1)</f>
        <v/>
      </c>
      <c r="K111" s="78" t="str">
        <f>+IF('36 - GASTOS ADMINISTRATIVOS'!C111=0,"",'36 - GASTOS ADMINISTRATIVOS'!K111/'36 - GASTOS ADMINISTRATIVOS'!C111-1)</f>
        <v/>
      </c>
      <c r="L111" s="78" t="str">
        <f>+IF('36 - GASTOS ADMINISTRATIVOS'!D111=0,"",'36 - GASTOS ADMINISTRATIVOS'!L111/'36 - GASTOS ADMINISTRATIVOS'!D111-1)</f>
        <v/>
      </c>
    </row>
    <row r="112" spans="1:12">
      <c r="A112" s="46" t="s">
        <v>149</v>
      </c>
      <c r="B112" s="17" t="s">
        <v>150</v>
      </c>
      <c r="C112" s="78" t="str">
        <f>+IF('36 - GASTOS ADMINISTRATIVOS'!C112=0,"",'36 - GASTOS ADMINISTRATIVOS'!E112/'36 - GASTOS ADMINISTRATIVOS'!C112-1)</f>
        <v/>
      </c>
      <c r="D112" s="78" t="str">
        <f>+IF('36 - GASTOS ADMINISTRATIVOS'!D112=0,"",'36 - GASTOS ADMINISTRATIVOS'!F112/'36 - GASTOS ADMINISTRATIVOS'!D112-1)</f>
        <v/>
      </c>
      <c r="E112" s="78" t="str">
        <f>+IF('36 - GASTOS ADMINISTRATIVOS'!E112=0,"",'36 - GASTOS ADMINISTRATIVOS'!G112/'36 - GASTOS ADMINISTRATIVOS'!E112-1)</f>
        <v/>
      </c>
      <c r="F112" s="78" t="str">
        <f>+IF('36 - GASTOS ADMINISTRATIVOS'!F112=0,"",'36 - GASTOS ADMINISTRATIVOS'!H112/'36 - GASTOS ADMINISTRATIVOS'!F112-1)</f>
        <v/>
      </c>
      <c r="G112" s="78" t="str">
        <f>+IF('36 - GASTOS ADMINISTRATIVOS'!G112=0,"",'36 - GASTOS ADMINISTRATIVOS'!I112/'36 - GASTOS ADMINISTRATIVOS'!G112-1)</f>
        <v/>
      </c>
      <c r="H112" s="78" t="str">
        <f>+IF('36 - GASTOS ADMINISTRATIVOS'!H112=0,"",'36 - GASTOS ADMINISTRATIVOS'!J112/'36 - GASTOS ADMINISTRATIVOS'!H112-1)</f>
        <v/>
      </c>
      <c r="I112" s="78" t="str">
        <f>+IF('36 - GASTOS ADMINISTRATIVOS'!I112=0,"",'36 - GASTOS ADMINISTRATIVOS'!K112/'36 - GASTOS ADMINISTRATIVOS'!I112-1)</f>
        <v/>
      </c>
      <c r="J112" s="78" t="str">
        <f>+IF('36 - GASTOS ADMINISTRATIVOS'!J112=0,"",'36 - GASTOS ADMINISTRATIVOS'!L112/'36 - GASTOS ADMINISTRATIVOS'!J112-1)</f>
        <v/>
      </c>
      <c r="K112" s="78" t="str">
        <f>+IF('36 - GASTOS ADMINISTRATIVOS'!C112=0,"",'36 - GASTOS ADMINISTRATIVOS'!K112/'36 - GASTOS ADMINISTRATIVOS'!C112-1)</f>
        <v/>
      </c>
      <c r="L112" s="78" t="str">
        <f>+IF('36 - GASTOS ADMINISTRATIVOS'!D112=0,"",'36 - GASTOS ADMINISTRATIVOS'!L112/'36 - GASTOS ADMINISTRATIVOS'!D112-1)</f>
        <v/>
      </c>
    </row>
    <row r="113" spans="1:12">
      <c r="A113" s="46" t="s">
        <v>151</v>
      </c>
      <c r="B113" s="17" t="s">
        <v>152</v>
      </c>
      <c r="C113" s="78" t="str">
        <f>+IF('36 - GASTOS ADMINISTRATIVOS'!C113=0,"",'36 - GASTOS ADMINISTRATIVOS'!E113/'36 - GASTOS ADMINISTRATIVOS'!C113-1)</f>
        <v/>
      </c>
      <c r="D113" s="78" t="str">
        <f>+IF('36 - GASTOS ADMINISTRATIVOS'!D113=0,"",'36 - GASTOS ADMINISTRATIVOS'!F113/'36 - GASTOS ADMINISTRATIVOS'!D113-1)</f>
        <v/>
      </c>
      <c r="E113" s="78" t="str">
        <f>+IF('36 - GASTOS ADMINISTRATIVOS'!E113=0,"",'36 - GASTOS ADMINISTRATIVOS'!G113/'36 - GASTOS ADMINISTRATIVOS'!E113-1)</f>
        <v/>
      </c>
      <c r="F113" s="78" t="str">
        <f>+IF('36 - GASTOS ADMINISTRATIVOS'!F113=0,"",'36 - GASTOS ADMINISTRATIVOS'!H113/'36 - GASTOS ADMINISTRATIVOS'!F113-1)</f>
        <v/>
      </c>
      <c r="G113" s="78" t="str">
        <f>+IF('36 - GASTOS ADMINISTRATIVOS'!G113=0,"",'36 - GASTOS ADMINISTRATIVOS'!I113/'36 - GASTOS ADMINISTRATIVOS'!G113-1)</f>
        <v/>
      </c>
      <c r="H113" s="78" t="str">
        <f>+IF('36 - GASTOS ADMINISTRATIVOS'!H113=0,"",'36 - GASTOS ADMINISTRATIVOS'!J113/'36 - GASTOS ADMINISTRATIVOS'!H113-1)</f>
        <v/>
      </c>
      <c r="I113" s="78" t="str">
        <f>+IF('36 - GASTOS ADMINISTRATIVOS'!I113=0,"",'36 - GASTOS ADMINISTRATIVOS'!K113/'36 - GASTOS ADMINISTRATIVOS'!I113-1)</f>
        <v/>
      </c>
      <c r="J113" s="78" t="str">
        <f>+IF('36 - GASTOS ADMINISTRATIVOS'!J113=0,"",'36 - GASTOS ADMINISTRATIVOS'!L113/'36 - GASTOS ADMINISTRATIVOS'!J113-1)</f>
        <v/>
      </c>
      <c r="K113" s="78" t="str">
        <f>+IF('36 - GASTOS ADMINISTRATIVOS'!C113=0,"",'36 - GASTOS ADMINISTRATIVOS'!K113/'36 - GASTOS ADMINISTRATIVOS'!C113-1)</f>
        <v/>
      </c>
      <c r="L113" s="78" t="str">
        <f>+IF('36 - GASTOS ADMINISTRATIVOS'!D113=0,"",'36 - GASTOS ADMINISTRATIVOS'!L113/'36 - GASTOS ADMINISTRATIVOS'!D113-1)</f>
        <v/>
      </c>
    </row>
    <row r="114" spans="1:12">
      <c r="A114" s="46" t="s">
        <v>153</v>
      </c>
      <c r="B114" s="17" t="s">
        <v>154</v>
      </c>
      <c r="C114" s="78" t="str">
        <f>+IF('36 - GASTOS ADMINISTRATIVOS'!C114=0,"",'36 - GASTOS ADMINISTRATIVOS'!E114/'36 - GASTOS ADMINISTRATIVOS'!C114-1)</f>
        <v/>
      </c>
      <c r="D114" s="78" t="str">
        <f>+IF('36 - GASTOS ADMINISTRATIVOS'!D114=0,"",'36 - GASTOS ADMINISTRATIVOS'!F114/'36 - GASTOS ADMINISTRATIVOS'!D114-1)</f>
        <v/>
      </c>
      <c r="E114" s="78" t="str">
        <f>+IF('36 - GASTOS ADMINISTRATIVOS'!E114=0,"",'36 - GASTOS ADMINISTRATIVOS'!G114/'36 - GASTOS ADMINISTRATIVOS'!E114-1)</f>
        <v/>
      </c>
      <c r="F114" s="78" t="str">
        <f>+IF('36 - GASTOS ADMINISTRATIVOS'!F114=0,"",'36 - GASTOS ADMINISTRATIVOS'!H114/'36 - GASTOS ADMINISTRATIVOS'!F114-1)</f>
        <v/>
      </c>
      <c r="G114" s="78" t="str">
        <f>+IF('36 - GASTOS ADMINISTRATIVOS'!G114=0,"",'36 - GASTOS ADMINISTRATIVOS'!I114/'36 - GASTOS ADMINISTRATIVOS'!G114-1)</f>
        <v/>
      </c>
      <c r="H114" s="78" t="str">
        <f>+IF('36 - GASTOS ADMINISTRATIVOS'!H114=0,"",'36 - GASTOS ADMINISTRATIVOS'!J114/'36 - GASTOS ADMINISTRATIVOS'!H114-1)</f>
        <v/>
      </c>
      <c r="I114" s="78" t="str">
        <f>+IF('36 - GASTOS ADMINISTRATIVOS'!I114=0,"",'36 - GASTOS ADMINISTRATIVOS'!K114/'36 - GASTOS ADMINISTRATIVOS'!I114-1)</f>
        <v/>
      </c>
      <c r="J114" s="78" t="str">
        <f>+IF('36 - GASTOS ADMINISTRATIVOS'!J114=0,"",'36 - GASTOS ADMINISTRATIVOS'!L114/'36 - GASTOS ADMINISTRATIVOS'!J114-1)</f>
        <v/>
      </c>
      <c r="K114" s="78" t="str">
        <f>+IF('36 - GASTOS ADMINISTRATIVOS'!C114=0,"",'36 - GASTOS ADMINISTRATIVOS'!K114/'36 - GASTOS ADMINISTRATIVOS'!C114-1)</f>
        <v/>
      </c>
      <c r="L114" s="78" t="str">
        <f>+IF('36 - GASTOS ADMINISTRATIVOS'!D114=0,"",'36 - GASTOS ADMINISTRATIVOS'!L114/'36 - GASTOS ADMINISTRATIVOS'!D114-1)</f>
        <v/>
      </c>
    </row>
    <row r="115" spans="1:12">
      <c r="A115" s="46" t="s">
        <v>155</v>
      </c>
      <c r="B115" s="17" t="s">
        <v>156</v>
      </c>
      <c r="C115" s="78" t="str">
        <f>+IF('36 - GASTOS ADMINISTRATIVOS'!C115=0,"",'36 - GASTOS ADMINISTRATIVOS'!E115/'36 - GASTOS ADMINISTRATIVOS'!C115-1)</f>
        <v/>
      </c>
      <c r="D115" s="78" t="str">
        <f>+IF('36 - GASTOS ADMINISTRATIVOS'!D115=0,"",'36 - GASTOS ADMINISTRATIVOS'!F115/'36 - GASTOS ADMINISTRATIVOS'!D115-1)</f>
        <v/>
      </c>
      <c r="E115" s="78" t="str">
        <f>+IF('36 - GASTOS ADMINISTRATIVOS'!E115=0,"",'36 - GASTOS ADMINISTRATIVOS'!G115/'36 - GASTOS ADMINISTRATIVOS'!E115-1)</f>
        <v/>
      </c>
      <c r="F115" s="78" t="str">
        <f>+IF('36 - GASTOS ADMINISTRATIVOS'!F115=0,"",'36 - GASTOS ADMINISTRATIVOS'!H115/'36 - GASTOS ADMINISTRATIVOS'!F115-1)</f>
        <v/>
      </c>
      <c r="G115" s="78" t="str">
        <f>+IF('36 - GASTOS ADMINISTRATIVOS'!G115=0,"",'36 - GASTOS ADMINISTRATIVOS'!I115/'36 - GASTOS ADMINISTRATIVOS'!G115-1)</f>
        <v/>
      </c>
      <c r="H115" s="78" t="str">
        <f>+IF('36 - GASTOS ADMINISTRATIVOS'!H115=0,"",'36 - GASTOS ADMINISTRATIVOS'!J115/'36 - GASTOS ADMINISTRATIVOS'!H115-1)</f>
        <v/>
      </c>
      <c r="I115" s="78" t="str">
        <f>+IF('36 - GASTOS ADMINISTRATIVOS'!I115=0,"",'36 - GASTOS ADMINISTRATIVOS'!K115/'36 - GASTOS ADMINISTRATIVOS'!I115-1)</f>
        <v/>
      </c>
      <c r="J115" s="78" t="str">
        <f>+IF('36 - GASTOS ADMINISTRATIVOS'!J115=0,"",'36 - GASTOS ADMINISTRATIVOS'!L115/'36 - GASTOS ADMINISTRATIVOS'!J115-1)</f>
        <v/>
      </c>
      <c r="K115" s="78" t="str">
        <f>+IF('36 - GASTOS ADMINISTRATIVOS'!C115=0,"",'36 - GASTOS ADMINISTRATIVOS'!K115/'36 - GASTOS ADMINISTRATIVOS'!C115-1)</f>
        <v/>
      </c>
      <c r="L115" s="78" t="str">
        <f>+IF('36 - GASTOS ADMINISTRATIVOS'!D115=0,"",'36 - GASTOS ADMINISTRATIVOS'!L115/'36 - GASTOS ADMINISTRATIVOS'!D115-1)</f>
        <v/>
      </c>
    </row>
    <row r="116" spans="1:12">
      <c r="A116" s="46" t="s">
        <v>157</v>
      </c>
      <c r="B116" s="17" t="s">
        <v>158</v>
      </c>
      <c r="C116" s="78" t="str">
        <f>+IF('36 - GASTOS ADMINISTRATIVOS'!C116=0,"",'36 - GASTOS ADMINISTRATIVOS'!E116/'36 - GASTOS ADMINISTRATIVOS'!C116-1)</f>
        <v/>
      </c>
      <c r="D116" s="78" t="str">
        <f>+IF('36 - GASTOS ADMINISTRATIVOS'!D116=0,"",'36 - GASTOS ADMINISTRATIVOS'!F116/'36 - GASTOS ADMINISTRATIVOS'!D116-1)</f>
        <v/>
      </c>
      <c r="E116" s="78" t="str">
        <f>+IF('36 - GASTOS ADMINISTRATIVOS'!E116=0,"",'36 - GASTOS ADMINISTRATIVOS'!G116/'36 - GASTOS ADMINISTRATIVOS'!E116-1)</f>
        <v/>
      </c>
      <c r="F116" s="78" t="str">
        <f>+IF('36 - GASTOS ADMINISTRATIVOS'!F116=0,"",'36 - GASTOS ADMINISTRATIVOS'!H116/'36 - GASTOS ADMINISTRATIVOS'!F116-1)</f>
        <v/>
      </c>
      <c r="G116" s="78" t="str">
        <f>+IF('36 - GASTOS ADMINISTRATIVOS'!G116=0,"",'36 - GASTOS ADMINISTRATIVOS'!I116/'36 - GASTOS ADMINISTRATIVOS'!G116-1)</f>
        <v/>
      </c>
      <c r="H116" s="78" t="str">
        <f>+IF('36 - GASTOS ADMINISTRATIVOS'!H116=0,"",'36 - GASTOS ADMINISTRATIVOS'!J116/'36 - GASTOS ADMINISTRATIVOS'!H116-1)</f>
        <v/>
      </c>
      <c r="I116" s="78" t="str">
        <f>+IF('36 - GASTOS ADMINISTRATIVOS'!I116=0,"",'36 - GASTOS ADMINISTRATIVOS'!K116/'36 - GASTOS ADMINISTRATIVOS'!I116-1)</f>
        <v/>
      </c>
      <c r="J116" s="78" t="str">
        <f>+IF('36 - GASTOS ADMINISTRATIVOS'!J116=0,"",'36 - GASTOS ADMINISTRATIVOS'!L116/'36 - GASTOS ADMINISTRATIVOS'!J116-1)</f>
        <v/>
      </c>
      <c r="K116" s="78" t="str">
        <f>+IF('36 - GASTOS ADMINISTRATIVOS'!C116=0,"",'36 - GASTOS ADMINISTRATIVOS'!K116/'36 - GASTOS ADMINISTRATIVOS'!C116-1)</f>
        <v/>
      </c>
      <c r="L116" s="78" t="str">
        <f>+IF('36 - GASTOS ADMINISTRATIVOS'!D116=0,"",'36 - GASTOS ADMINISTRATIVOS'!L116/'36 - GASTOS ADMINISTRATIVOS'!D116-1)</f>
        <v/>
      </c>
    </row>
    <row r="117" spans="1:12">
      <c r="A117" s="46" t="s">
        <v>159</v>
      </c>
      <c r="B117" s="17" t="s">
        <v>160</v>
      </c>
      <c r="C117" s="78" t="str">
        <f>+IF('36 - GASTOS ADMINISTRATIVOS'!C117=0,"",'36 - GASTOS ADMINISTRATIVOS'!E117/'36 - GASTOS ADMINISTRATIVOS'!C117-1)</f>
        <v/>
      </c>
      <c r="D117" s="78" t="str">
        <f>+IF('36 - GASTOS ADMINISTRATIVOS'!D117=0,"",'36 - GASTOS ADMINISTRATIVOS'!F117/'36 - GASTOS ADMINISTRATIVOS'!D117-1)</f>
        <v/>
      </c>
      <c r="E117" s="78" t="str">
        <f>+IF('36 - GASTOS ADMINISTRATIVOS'!E117=0,"",'36 - GASTOS ADMINISTRATIVOS'!G117/'36 - GASTOS ADMINISTRATIVOS'!E117-1)</f>
        <v/>
      </c>
      <c r="F117" s="78" t="str">
        <f>+IF('36 - GASTOS ADMINISTRATIVOS'!F117=0,"",'36 - GASTOS ADMINISTRATIVOS'!H117/'36 - GASTOS ADMINISTRATIVOS'!F117-1)</f>
        <v/>
      </c>
      <c r="G117" s="78" t="str">
        <f>+IF('36 - GASTOS ADMINISTRATIVOS'!G117=0,"",'36 - GASTOS ADMINISTRATIVOS'!I117/'36 - GASTOS ADMINISTRATIVOS'!G117-1)</f>
        <v/>
      </c>
      <c r="H117" s="78" t="str">
        <f>+IF('36 - GASTOS ADMINISTRATIVOS'!H117=0,"",'36 - GASTOS ADMINISTRATIVOS'!J117/'36 - GASTOS ADMINISTRATIVOS'!H117-1)</f>
        <v/>
      </c>
      <c r="I117" s="78" t="str">
        <f>+IF('36 - GASTOS ADMINISTRATIVOS'!I117=0,"",'36 - GASTOS ADMINISTRATIVOS'!K117/'36 - GASTOS ADMINISTRATIVOS'!I117-1)</f>
        <v/>
      </c>
      <c r="J117" s="78" t="str">
        <f>+IF('36 - GASTOS ADMINISTRATIVOS'!J117=0,"",'36 - GASTOS ADMINISTRATIVOS'!L117/'36 - GASTOS ADMINISTRATIVOS'!J117-1)</f>
        <v/>
      </c>
      <c r="K117" s="78" t="str">
        <f>+IF('36 - GASTOS ADMINISTRATIVOS'!C117=0,"",'36 - GASTOS ADMINISTRATIVOS'!K117/'36 - GASTOS ADMINISTRATIVOS'!C117-1)</f>
        <v/>
      </c>
      <c r="L117" s="78" t="str">
        <f>+IF('36 - GASTOS ADMINISTRATIVOS'!D117=0,"",'36 - GASTOS ADMINISTRATIVOS'!L117/'36 - GASTOS ADMINISTRATIVOS'!D117-1)</f>
        <v/>
      </c>
    </row>
    <row r="118" spans="1:12">
      <c r="A118" s="46" t="s">
        <v>161</v>
      </c>
      <c r="B118" s="17" t="s">
        <v>162</v>
      </c>
      <c r="C118" s="78" t="str">
        <f>+IF('36 - GASTOS ADMINISTRATIVOS'!C118=0,"",'36 - GASTOS ADMINISTRATIVOS'!E118/'36 - GASTOS ADMINISTRATIVOS'!C118-1)</f>
        <v/>
      </c>
      <c r="D118" s="78" t="str">
        <f>+IF('36 - GASTOS ADMINISTRATIVOS'!D118=0,"",'36 - GASTOS ADMINISTRATIVOS'!F118/'36 - GASTOS ADMINISTRATIVOS'!D118-1)</f>
        <v/>
      </c>
      <c r="E118" s="78" t="str">
        <f>+IF('36 - GASTOS ADMINISTRATIVOS'!E118=0,"",'36 - GASTOS ADMINISTRATIVOS'!G118/'36 - GASTOS ADMINISTRATIVOS'!E118-1)</f>
        <v/>
      </c>
      <c r="F118" s="78" t="str">
        <f>+IF('36 - GASTOS ADMINISTRATIVOS'!F118=0,"",'36 - GASTOS ADMINISTRATIVOS'!H118/'36 - GASTOS ADMINISTRATIVOS'!F118-1)</f>
        <v/>
      </c>
      <c r="G118" s="78" t="str">
        <f>+IF('36 - GASTOS ADMINISTRATIVOS'!G118=0,"",'36 - GASTOS ADMINISTRATIVOS'!I118/'36 - GASTOS ADMINISTRATIVOS'!G118-1)</f>
        <v/>
      </c>
      <c r="H118" s="78" t="str">
        <f>+IF('36 - GASTOS ADMINISTRATIVOS'!H118=0,"",'36 - GASTOS ADMINISTRATIVOS'!J118/'36 - GASTOS ADMINISTRATIVOS'!H118-1)</f>
        <v/>
      </c>
      <c r="I118" s="78" t="str">
        <f>+IF('36 - GASTOS ADMINISTRATIVOS'!I118=0,"",'36 - GASTOS ADMINISTRATIVOS'!K118/'36 - GASTOS ADMINISTRATIVOS'!I118-1)</f>
        <v/>
      </c>
      <c r="J118" s="78" t="str">
        <f>+IF('36 - GASTOS ADMINISTRATIVOS'!J118=0,"",'36 - GASTOS ADMINISTRATIVOS'!L118/'36 - GASTOS ADMINISTRATIVOS'!J118-1)</f>
        <v/>
      </c>
      <c r="K118" s="78" t="str">
        <f>+IF('36 - GASTOS ADMINISTRATIVOS'!C118=0,"",'36 - GASTOS ADMINISTRATIVOS'!K118/'36 - GASTOS ADMINISTRATIVOS'!C118-1)</f>
        <v/>
      </c>
      <c r="L118" s="78" t="str">
        <f>+IF('36 - GASTOS ADMINISTRATIVOS'!D118=0,"",'36 - GASTOS ADMINISTRATIVOS'!L118/'36 - GASTOS ADMINISTRATIVOS'!D118-1)</f>
        <v/>
      </c>
    </row>
    <row r="119" spans="1:12">
      <c r="A119" s="46" t="s">
        <v>163</v>
      </c>
      <c r="B119" s="17" t="s">
        <v>164</v>
      </c>
      <c r="C119" s="78" t="str">
        <f>+IF('36 - GASTOS ADMINISTRATIVOS'!C119=0,"",'36 - GASTOS ADMINISTRATIVOS'!E119/'36 - GASTOS ADMINISTRATIVOS'!C119-1)</f>
        <v/>
      </c>
      <c r="D119" s="78" t="str">
        <f>+IF('36 - GASTOS ADMINISTRATIVOS'!D119=0,"",'36 - GASTOS ADMINISTRATIVOS'!F119/'36 - GASTOS ADMINISTRATIVOS'!D119-1)</f>
        <v/>
      </c>
      <c r="E119" s="78" t="str">
        <f>+IF('36 - GASTOS ADMINISTRATIVOS'!E119=0,"",'36 - GASTOS ADMINISTRATIVOS'!G119/'36 - GASTOS ADMINISTRATIVOS'!E119-1)</f>
        <v/>
      </c>
      <c r="F119" s="78" t="str">
        <f>+IF('36 - GASTOS ADMINISTRATIVOS'!F119=0,"",'36 - GASTOS ADMINISTRATIVOS'!H119/'36 - GASTOS ADMINISTRATIVOS'!F119-1)</f>
        <v/>
      </c>
      <c r="G119" s="78" t="str">
        <f>+IF('36 - GASTOS ADMINISTRATIVOS'!G119=0,"",'36 - GASTOS ADMINISTRATIVOS'!I119/'36 - GASTOS ADMINISTRATIVOS'!G119-1)</f>
        <v/>
      </c>
      <c r="H119" s="78" t="str">
        <f>+IF('36 - GASTOS ADMINISTRATIVOS'!H119=0,"",'36 - GASTOS ADMINISTRATIVOS'!J119/'36 - GASTOS ADMINISTRATIVOS'!H119-1)</f>
        <v/>
      </c>
      <c r="I119" s="78" t="str">
        <f>+IF('36 - GASTOS ADMINISTRATIVOS'!I119=0,"",'36 - GASTOS ADMINISTRATIVOS'!K119/'36 - GASTOS ADMINISTRATIVOS'!I119-1)</f>
        <v/>
      </c>
      <c r="J119" s="78" t="str">
        <f>+IF('36 - GASTOS ADMINISTRATIVOS'!J119=0,"",'36 - GASTOS ADMINISTRATIVOS'!L119/'36 - GASTOS ADMINISTRATIVOS'!J119-1)</f>
        <v/>
      </c>
      <c r="K119" s="78" t="str">
        <f>+IF('36 - GASTOS ADMINISTRATIVOS'!C119=0,"",'36 - GASTOS ADMINISTRATIVOS'!K119/'36 - GASTOS ADMINISTRATIVOS'!C119-1)</f>
        <v/>
      </c>
      <c r="L119" s="78" t="str">
        <f>+IF('36 - GASTOS ADMINISTRATIVOS'!D119=0,"",'36 - GASTOS ADMINISTRATIVOS'!L119/'36 - GASTOS ADMINISTRATIVOS'!D119-1)</f>
        <v/>
      </c>
    </row>
    <row r="120" spans="1:12">
      <c r="A120" s="46" t="s">
        <v>203</v>
      </c>
      <c r="B120" s="7" t="s">
        <v>88</v>
      </c>
      <c r="C120" s="78" t="str">
        <f>+IF('36 - GASTOS ADMINISTRATIVOS'!C120=0,"",'36 - GASTOS ADMINISTRATIVOS'!E120/'36 - GASTOS ADMINISTRATIVOS'!C120-1)</f>
        <v/>
      </c>
      <c r="D120" s="78" t="str">
        <f>+IF('36 - GASTOS ADMINISTRATIVOS'!D120=0,"",'36 - GASTOS ADMINISTRATIVOS'!F120/'36 - GASTOS ADMINISTRATIVOS'!D120-1)</f>
        <v/>
      </c>
      <c r="E120" s="78" t="str">
        <f>+IF('36 - GASTOS ADMINISTRATIVOS'!E120=0,"",'36 - GASTOS ADMINISTRATIVOS'!G120/'36 - GASTOS ADMINISTRATIVOS'!E120-1)</f>
        <v/>
      </c>
      <c r="F120" s="78" t="str">
        <f>+IF('36 - GASTOS ADMINISTRATIVOS'!F120=0,"",'36 - GASTOS ADMINISTRATIVOS'!H120/'36 - GASTOS ADMINISTRATIVOS'!F120-1)</f>
        <v/>
      </c>
      <c r="G120" s="78" t="str">
        <f>+IF('36 - GASTOS ADMINISTRATIVOS'!G120=0,"",'36 - GASTOS ADMINISTRATIVOS'!I120/'36 - GASTOS ADMINISTRATIVOS'!G120-1)</f>
        <v/>
      </c>
      <c r="H120" s="78" t="str">
        <f>+IF('36 - GASTOS ADMINISTRATIVOS'!H120=0,"",'36 - GASTOS ADMINISTRATIVOS'!J120/'36 - GASTOS ADMINISTRATIVOS'!H120-1)</f>
        <v/>
      </c>
      <c r="I120" s="78" t="str">
        <f>+IF('36 - GASTOS ADMINISTRATIVOS'!I120=0,"",'36 - GASTOS ADMINISTRATIVOS'!K120/'36 - GASTOS ADMINISTRATIVOS'!I120-1)</f>
        <v/>
      </c>
      <c r="J120" s="78" t="str">
        <f>+IF('36 - GASTOS ADMINISTRATIVOS'!J120=0,"",'36 - GASTOS ADMINISTRATIVOS'!L120/'36 - GASTOS ADMINISTRATIVOS'!J120-1)</f>
        <v/>
      </c>
      <c r="K120" s="78" t="str">
        <f>+IF('36 - GASTOS ADMINISTRATIVOS'!C120=0,"",'36 - GASTOS ADMINISTRATIVOS'!K120/'36 - GASTOS ADMINISTRATIVOS'!C120-1)</f>
        <v/>
      </c>
      <c r="L120" s="78" t="str">
        <f>+IF('36 - GASTOS ADMINISTRATIVOS'!D120=0,"",'36 - GASTOS ADMINISTRATIVOS'!L120/'36 - GASTOS ADMINISTRATIVOS'!D120-1)</f>
        <v/>
      </c>
    </row>
    <row r="121" spans="1:12">
      <c r="A121" s="46" t="s">
        <v>205</v>
      </c>
      <c r="B121" s="14" t="s">
        <v>89</v>
      </c>
      <c r="C121" s="78" t="str">
        <f>+IF('36 - GASTOS ADMINISTRATIVOS'!C121=0,"",'36 - GASTOS ADMINISTRATIVOS'!E121/'36 - GASTOS ADMINISTRATIVOS'!C121-1)</f>
        <v/>
      </c>
      <c r="D121" s="78" t="str">
        <f>+IF('36 - GASTOS ADMINISTRATIVOS'!D121=0,"",'36 - GASTOS ADMINISTRATIVOS'!F121/'36 - GASTOS ADMINISTRATIVOS'!D121-1)</f>
        <v/>
      </c>
      <c r="E121" s="78" t="str">
        <f>+IF('36 - GASTOS ADMINISTRATIVOS'!E121=0,"",'36 - GASTOS ADMINISTRATIVOS'!G121/'36 - GASTOS ADMINISTRATIVOS'!E121-1)</f>
        <v/>
      </c>
      <c r="F121" s="78" t="str">
        <f>+IF('36 - GASTOS ADMINISTRATIVOS'!F121=0,"",'36 - GASTOS ADMINISTRATIVOS'!H121/'36 - GASTOS ADMINISTRATIVOS'!F121-1)</f>
        <v/>
      </c>
      <c r="G121" s="78" t="str">
        <f>+IF('36 - GASTOS ADMINISTRATIVOS'!G121=0,"",'36 - GASTOS ADMINISTRATIVOS'!I121/'36 - GASTOS ADMINISTRATIVOS'!G121-1)</f>
        <v/>
      </c>
      <c r="H121" s="78" t="str">
        <f>+IF('36 - GASTOS ADMINISTRATIVOS'!H121=0,"",'36 - GASTOS ADMINISTRATIVOS'!J121/'36 - GASTOS ADMINISTRATIVOS'!H121-1)</f>
        <v/>
      </c>
      <c r="I121" s="78" t="str">
        <f>+IF('36 - GASTOS ADMINISTRATIVOS'!I121=0,"",'36 - GASTOS ADMINISTRATIVOS'!K121/'36 - GASTOS ADMINISTRATIVOS'!I121-1)</f>
        <v/>
      </c>
      <c r="J121" s="78" t="str">
        <f>+IF('36 - GASTOS ADMINISTRATIVOS'!J121=0,"",'36 - GASTOS ADMINISTRATIVOS'!L121/'36 - GASTOS ADMINISTRATIVOS'!J121-1)</f>
        <v/>
      </c>
      <c r="K121" s="78" t="str">
        <f>+IF('36 - GASTOS ADMINISTRATIVOS'!C121=0,"",'36 - GASTOS ADMINISTRATIVOS'!K121/'36 - GASTOS ADMINISTRATIVOS'!C121-1)</f>
        <v/>
      </c>
      <c r="L121" s="78" t="str">
        <f>+IF('36 - GASTOS ADMINISTRATIVOS'!D121=0,"",'36 - GASTOS ADMINISTRATIVOS'!L121/'36 - GASTOS ADMINISTRATIVOS'!D121-1)</f>
        <v/>
      </c>
    </row>
    <row r="122" spans="1:12">
      <c r="A122" s="46" t="s">
        <v>204</v>
      </c>
      <c r="B122" s="14" t="s">
        <v>90</v>
      </c>
      <c r="C122" s="78" t="str">
        <f>+IF('36 - GASTOS ADMINISTRATIVOS'!C122=0,"",'36 - GASTOS ADMINISTRATIVOS'!E122/'36 - GASTOS ADMINISTRATIVOS'!C122-1)</f>
        <v/>
      </c>
      <c r="D122" s="78" t="str">
        <f>+IF('36 - GASTOS ADMINISTRATIVOS'!D122=0,"",'36 - GASTOS ADMINISTRATIVOS'!F122/'36 - GASTOS ADMINISTRATIVOS'!D122-1)</f>
        <v/>
      </c>
      <c r="E122" s="78" t="str">
        <f>+IF('36 - GASTOS ADMINISTRATIVOS'!E122=0,"",'36 - GASTOS ADMINISTRATIVOS'!G122/'36 - GASTOS ADMINISTRATIVOS'!E122-1)</f>
        <v/>
      </c>
      <c r="F122" s="78" t="str">
        <f>+IF('36 - GASTOS ADMINISTRATIVOS'!F122=0,"",'36 - GASTOS ADMINISTRATIVOS'!H122/'36 - GASTOS ADMINISTRATIVOS'!F122-1)</f>
        <v/>
      </c>
      <c r="G122" s="78" t="str">
        <f>+IF('36 - GASTOS ADMINISTRATIVOS'!G122=0,"",'36 - GASTOS ADMINISTRATIVOS'!I122/'36 - GASTOS ADMINISTRATIVOS'!G122-1)</f>
        <v/>
      </c>
      <c r="H122" s="78" t="str">
        <f>+IF('36 - GASTOS ADMINISTRATIVOS'!H122=0,"",'36 - GASTOS ADMINISTRATIVOS'!J122/'36 - GASTOS ADMINISTRATIVOS'!H122-1)</f>
        <v/>
      </c>
      <c r="I122" s="78" t="str">
        <f>+IF('36 - GASTOS ADMINISTRATIVOS'!I122=0,"",'36 - GASTOS ADMINISTRATIVOS'!K122/'36 - GASTOS ADMINISTRATIVOS'!I122-1)</f>
        <v/>
      </c>
      <c r="J122" s="78" t="str">
        <f>+IF('36 - GASTOS ADMINISTRATIVOS'!J122=0,"",'36 - GASTOS ADMINISTRATIVOS'!L122/'36 - GASTOS ADMINISTRATIVOS'!J122-1)</f>
        <v/>
      </c>
      <c r="K122" s="78" t="str">
        <f>+IF('36 - GASTOS ADMINISTRATIVOS'!C122=0,"",'36 - GASTOS ADMINISTRATIVOS'!K122/'36 - GASTOS ADMINISTRATIVOS'!C122-1)</f>
        <v/>
      </c>
      <c r="L122" s="78" t="str">
        <f>+IF('36 - GASTOS ADMINISTRATIVOS'!D122=0,"",'36 - GASTOS ADMINISTRATIVOS'!L122/'36 - GASTOS ADMINISTRATIVOS'!D122-1)</f>
        <v/>
      </c>
    </row>
    <row r="123" spans="1:12">
      <c r="A123" s="46" t="s">
        <v>165</v>
      </c>
      <c r="B123" s="7" t="s">
        <v>91</v>
      </c>
      <c r="C123" s="78" t="str">
        <f>+IF('36 - GASTOS ADMINISTRATIVOS'!C123=0,"",'36 - GASTOS ADMINISTRATIVOS'!E123/'36 - GASTOS ADMINISTRATIVOS'!C123-1)</f>
        <v/>
      </c>
      <c r="D123" s="78" t="str">
        <f>+IF('36 - GASTOS ADMINISTRATIVOS'!D123=0,"",'36 - GASTOS ADMINISTRATIVOS'!F123/'36 - GASTOS ADMINISTRATIVOS'!D123-1)</f>
        <v/>
      </c>
      <c r="E123" s="78" t="str">
        <f>+IF('36 - GASTOS ADMINISTRATIVOS'!E123=0,"",'36 - GASTOS ADMINISTRATIVOS'!G123/'36 - GASTOS ADMINISTRATIVOS'!E123-1)</f>
        <v/>
      </c>
      <c r="F123" s="78" t="str">
        <f>+IF('36 - GASTOS ADMINISTRATIVOS'!F123=0,"",'36 - GASTOS ADMINISTRATIVOS'!H123/'36 - GASTOS ADMINISTRATIVOS'!F123-1)</f>
        <v/>
      </c>
      <c r="G123" s="78" t="str">
        <f>+IF('36 - GASTOS ADMINISTRATIVOS'!G123=0,"",'36 - GASTOS ADMINISTRATIVOS'!I123/'36 - GASTOS ADMINISTRATIVOS'!G123-1)</f>
        <v/>
      </c>
      <c r="H123" s="78" t="str">
        <f>+IF('36 - GASTOS ADMINISTRATIVOS'!H123=0,"",'36 - GASTOS ADMINISTRATIVOS'!J123/'36 - GASTOS ADMINISTRATIVOS'!H123-1)</f>
        <v/>
      </c>
      <c r="I123" s="78" t="str">
        <f>+IF('36 - GASTOS ADMINISTRATIVOS'!I123=0,"",'36 - GASTOS ADMINISTRATIVOS'!K123/'36 - GASTOS ADMINISTRATIVOS'!I123-1)</f>
        <v/>
      </c>
      <c r="J123" s="78" t="str">
        <f>+IF('36 - GASTOS ADMINISTRATIVOS'!J123=0,"",'36 - GASTOS ADMINISTRATIVOS'!L123/'36 - GASTOS ADMINISTRATIVOS'!J123-1)</f>
        <v/>
      </c>
      <c r="K123" s="78" t="str">
        <f>+IF('36 - GASTOS ADMINISTRATIVOS'!C123=0,"",'36 - GASTOS ADMINISTRATIVOS'!K123/'36 - GASTOS ADMINISTRATIVOS'!C123-1)</f>
        <v/>
      </c>
      <c r="L123" s="78" t="str">
        <f>+IF('36 - GASTOS ADMINISTRATIVOS'!D123=0,"",'36 - GASTOS ADMINISTRATIVOS'!L123/'36 - GASTOS ADMINISTRATIVOS'!D123-1)</f>
        <v/>
      </c>
    </row>
    <row r="124" spans="1:12">
      <c r="A124" s="46" t="s">
        <v>166</v>
      </c>
      <c r="B124" s="14" t="s">
        <v>167</v>
      </c>
      <c r="C124" s="78" t="str">
        <f>+IF('36 - GASTOS ADMINISTRATIVOS'!C124=0,"",'36 - GASTOS ADMINISTRATIVOS'!E124/'36 - GASTOS ADMINISTRATIVOS'!C124-1)</f>
        <v/>
      </c>
      <c r="D124" s="78" t="str">
        <f>+IF('36 - GASTOS ADMINISTRATIVOS'!D124=0,"",'36 - GASTOS ADMINISTRATIVOS'!F124/'36 - GASTOS ADMINISTRATIVOS'!D124-1)</f>
        <v/>
      </c>
      <c r="E124" s="78" t="str">
        <f>+IF('36 - GASTOS ADMINISTRATIVOS'!E124=0,"",'36 - GASTOS ADMINISTRATIVOS'!G124/'36 - GASTOS ADMINISTRATIVOS'!E124-1)</f>
        <v/>
      </c>
      <c r="F124" s="78" t="str">
        <f>+IF('36 - GASTOS ADMINISTRATIVOS'!F124=0,"",'36 - GASTOS ADMINISTRATIVOS'!H124/'36 - GASTOS ADMINISTRATIVOS'!F124-1)</f>
        <v/>
      </c>
      <c r="G124" s="78" t="str">
        <f>+IF('36 - GASTOS ADMINISTRATIVOS'!G124=0,"",'36 - GASTOS ADMINISTRATIVOS'!I124/'36 - GASTOS ADMINISTRATIVOS'!G124-1)</f>
        <v/>
      </c>
      <c r="H124" s="78" t="str">
        <f>+IF('36 - GASTOS ADMINISTRATIVOS'!H124=0,"",'36 - GASTOS ADMINISTRATIVOS'!J124/'36 - GASTOS ADMINISTRATIVOS'!H124-1)</f>
        <v/>
      </c>
      <c r="I124" s="78" t="str">
        <f>+IF('36 - GASTOS ADMINISTRATIVOS'!I124=0,"",'36 - GASTOS ADMINISTRATIVOS'!K124/'36 - GASTOS ADMINISTRATIVOS'!I124-1)</f>
        <v/>
      </c>
      <c r="J124" s="78" t="str">
        <f>+IF('36 - GASTOS ADMINISTRATIVOS'!J124=0,"",'36 - GASTOS ADMINISTRATIVOS'!L124/'36 - GASTOS ADMINISTRATIVOS'!J124-1)</f>
        <v/>
      </c>
      <c r="K124" s="78" t="str">
        <f>+IF('36 - GASTOS ADMINISTRATIVOS'!C124=0,"",'36 - GASTOS ADMINISTRATIVOS'!K124/'36 - GASTOS ADMINISTRATIVOS'!C124-1)</f>
        <v/>
      </c>
      <c r="L124" s="78" t="str">
        <f>+IF('36 - GASTOS ADMINISTRATIVOS'!D124=0,"",'36 - GASTOS ADMINISTRATIVOS'!L124/'36 - GASTOS ADMINISTRATIVOS'!D124-1)</f>
        <v/>
      </c>
    </row>
    <row r="125" spans="1:12">
      <c r="A125" s="47" t="s">
        <v>168</v>
      </c>
      <c r="B125" s="14" t="s">
        <v>92</v>
      </c>
      <c r="C125" s="78" t="str">
        <f>+IF('36 - GASTOS ADMINISTRATIVOS'!C125=0,"",'36 - GASTOS ADMINISTRATIVOS'!E125/'36 - GASTOS ADMINISTRATIVOS'!C125-1)</f>
        <v/>
      </c>
      <c r="D125" s="78" t="str">
        <f>+IF('36 - GASTOS ADMINISTRATIVOS'!D125=0,"",'36 - GASTOS ADMINISTRATIVOS'!F125/'36 - GASTOS ADMINISTRATIVOS'!D125-1)</f>
        <v/>
      </c>
      <c r="E125" s="78" t="str">
        <f>+IF('36 - GASTOS ADMINISTRATIVOS'!E125=0,"",'36 - GASTOS ADMINISTRATIVOS'!G125/'36 - GASTOS ADMINISTRATIVOS'!E125-1)</f>
        <v/>
      </c>
      <c r="F125" s="78" t="str">
        <f>+IF('36 - GASTOS ADMINISTRATIVOS'!F125=0,"",'36 - GASTOS ADMINISTRATIVOS'!H125/'36 - GASTOS ADMINISTRATIVOS'!F125-1)</f>
        <v/>
      </c>
      <c r="G125" s="78" t="str">
        <f>+IF('36 - GASTOS ADMINISTRATIVOS'!G125=0,"",'36 - GASTOS ADMINISTRATIVOS'!I125/'36 - GASTOS ADMINISTRATIVOS'!G125-1)</f>
        <v/>
      </c>
      <c r="H125" s="78" t="str">
        <f>+IF('36 - GASTOS ADMINISTRATIVOS'!H125=0,"",'36 - GASTOS ADMINISTRATIVOS'!J125/'36 - GASTOS ADMINISTRATIVOS'!H125-1)</f>
        <v/>
      </c>
      <c r="I125" s="78" t="str">
        <f>+IF('36 - GASTOS ADMINISTRATIVOS'!I125=0,"",'36 - GASTOS ADMINISTRATIVOS'!K125/'36 - GASTOS ADMINISTRATIVOS'!I125-1)</f>
        <v/>
      </c>
      <c r="J125" s="78" t="str">
        <f>+IF('36 - GASTOS ADMINISTRATIVOS'!J125=0,"",'36 - GASTOS ADMINISTRATIVOS'!L125/'36 - GASTOS ADMINISTRATIVOS'!J125-1)</f>
        <v/>
      </c>
      <c r="K125" s="78" t="str">
        <f>+IF('36 - GASTOS ADMINISTRATIVOS'!C125=0,"",'36 - GASTOS ADMINISTRATIVOS'!K125/'36 - GASTOS ADMINISTRATIVOS'!C125-1)</f>
        <v/>
      </c>
      <c r="L125" s="78" t="str">
        <f>+IF('36 - GASTOS ADMINISTRATIVOS'!D125=0,"",'36 - GASTOS ADMINISTRATIVOS'!L125/'36 - GASTOS ADMINISTRATIVOS'!D125-1)</f>
        <v/>
      </c>
    </row>
    <row r="126" spans="1:12">
      <c r="A126" s="48"/>
      <c r="B126" s="11" t="s">
        <v>38</v>
      </c>
      <c r="C126" s="78" t="str">
        <f>+IF('36 - GASTOS ADMINISTRATIVOS'!C126=0,"",'36 - GASTOS ADMINISTRATIVOS'!E126/'36 - GASTOS ADMINISTRATIVOS'!C126-1)</f>
        <v/>
      </c>
      <c r="D126" s="78" t="str">
        <f>+IF('36 - GASTOS ADMINISTRATIVOS'!D126=0,"",'36 - GASTOS ADMINISTRATIVOS'!F126/'36 - GASTOS ADMINISTRATIVOS'!D126-1)</f>
        <v/>
      </c>
      <c r="E126" s="78" t="str">
        <f>+IF('36 - GASTOS ADMINISTRATIVOS'!E126=0,"",'36 - GASTOS ADMINISTRATIVOS'!G126/'36 - GASTOS ADMINISTRATIVOS'!E126-1)</f>
        <v/>
      </c>
      <c r="F126" s="78" t="str">
        <f>+IF('36 - GASTOS ADMINISTRATIVOS'!F126=0,"",'36 - GASTOS ADMINISTRATIVOS'!H126/'36 - GASTOS ADMINISTRATIVOS'!F126-1)</f>
        <v/>
      </c>
      <c r="G126" s="78" t="str">
        <f>+IF('36 - GASTOS ADMINISTRATIVOS'!G126=0,"",'36 - GASTOS ADMINISTRATIVOS'!I126/'36 - GASTOS ADMINISTRATIVOS'!G126-1)</f>
        <v/>
      </c>
      <c r="H126" s="78" t="str">
        <f>+IF('36 - GASTOS ADMINISTRATIVOS'!H126=0,"",'36 - GASTOS ADMINISTRATIVOS'!J126/'36 - GASTOS ADMINISTRATIVOS'!H126-1)</f>
        <v/>
      </c>
      <c r="I126" s="78" t="str">
        <f>+IF('36 - GASTOS ADMINISTRATIVOS'!I126=0,"",'36 - GASTOS ADMINISTRATIVOS'!K126/'36 - GASTOS ADMINISTRATIVOS'!I126-1)</f>
        <v/>
      </c>
      <c r="J126" s="78" t="str">
        <f>+IF('36 - GASTOS ADMINISTRATIVOS'!J126=0,"",'36 - GASTOS ADMINISTRATIVOS'!L126/'36 - GASTOS ADMINISTRATIVOS'!J126-1)</f>
        <v/>
      </c>
      <c r="K126" s="78" t="str">
        <f>+IF('36 - GASTOS ADMINISTRATIVOS'!C126=0,"",'36 - GASTOS ADMINISTRATIVOS'!K126/'36 - GASTOS ADMINISTRATIVOS'!C126-1)</f>
        <v/>
      </c>
      <c r="L126" s="78" t="str">
        <f>+IF('36 - GASTOS ADMINISTRATIVOS'!D126=0,"",'36 - GASTOS ADMINISTRATIVOS'!L126/'36 - GASTOS ADMINISTRATIVOS'!D126-1)</f>
        <v/>
      </c>
    </row>
    <row r="127" spans="1:12" ht="15" thickBot="1">
      <c r="A127" s="49"/>
      <c r="B127" s="20" t="s">
        <v>38</v>
      </c>
      <c r="C127" s="78" t="str">
        <f>+IF('36 - GASTOS ADMINISTRATIVOS'!C127=0,"",'36 - GASTOS ADMINISTRATIVOS'!E127/'36 - GASTOS ADMINISTRATIVOS'!C127-1)</f>
        <v/>
      </c>
      <c r="D127" s="78" t="str">
        <f>+IF('36 - GASTOS ADMINISTRATIVOS'!D127=0,"",'36 - GASTOS ADMINISTRATIVOS'!F127/'36 - GASTOS ADMINISTRATIVOS'!D127-1)</f>
        <v/>
      </c>
      <c r="E127" s="78" t="str">
        <f>+IF('36 - GASTOS ADMINISTRATIVOS'!E127=0,"",'36 - GASTOS ADMINISTRATIVOS'!G127/'36 - GASTOS ADMINISTRATIVOS'!E127-1)</f>
        <v/>
      </c>
      <c r="F127" s="78" t="str">
        <f>+IF('36 - GASTOS ADMINISTRATIVOS'!F127=0,"",'36 - GASTOS ADMINISTRATIVOS'!H127/'36 - GASTOS ADMINISTRATIVOS'!F127-1)</f>
        <v/>
      </c>
      <c r="G127" s="78" t="str">
        <f>+IF('36 - GASTOS ADMINISTRATIVOS'!G127=0,"",'36 - GASTOS ADMINISTRATIVOS'!I127/'36 - GASTOS ADMINISTRATIVOS'!G127-1)</f>
        <v/>
      </c>
      <c r="H127" s="78" t="str">
        <f>+IF('36 - GASTOS ADMINISTRATIVOS'!H127=0,"",'36 - GASTOS ADMINISTRATIVOS'!J127/'36 - GASTOS ADMINISTRATIVOS'!H127-1)</f>
        <v/>
      </c>
      <c r="I127" s="78" t="str">
        <f>+IF('36 - GASTOS ADMINISTRATIVOS'!I127=0,"",'36 - GASTOS ADMINISTRATIVOS'!K127/'36 - GASTOS ADMINISTRATIVOS'!I127-1)</f>
        <v/>
      </c>
      <c r="J127" s="78" t="str">
        <f>+IF('36 - GASTOS ADMINISTRATIVOS'!J127=0,"",'36 - GASTOS ADMINISTRATIVOS'!L127/'36 - GASTOS ADMINISTRATIVOS'!J127-1)</f>
        <v/>
      </c>
      <c r="K127" s="78" t="str">
        <f>+IF('36 - GASTOS ADMINISTRATIVOS'!C127=0,"",'36 - GASTOS ADMINISTRATIVOS'!K127/'36 - GASTOS ADMINISTRATIVOS'!C127-1)</f>
        <v/>
      </c>
      <c r="L127" s="78" t="str">
        <f>+IF('36 - GASTOS ADMINISTRATIVOS'!D127=0,"",'36 - GASTOS ADMINISTRATIVOS'!L127/'36 - GASTOS ADMINISTRATIVOS'!D127-1)</f>
        <v/>
      </c>
    </row>
    <row r="128" spans="1:12" ht="15" thickBot="1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 ht="15" thickBot="1">
      <c r="B129" s="40" t="s">
        <v>208</v>
      </c>
      <c r="C129" s="80">
        <f>+IF('36 - GASTOS ADMINISTRATIVOS'!C129=0,"",'36 - GASTOS ADMINISTRATIVOS'!E129/'36 - GASTOS ADMINISTRATIVOS'!C129-1)</f>
        <v>-4.5708118495147998E-2</v>
      </c>
      <c r="D129" s="80">
        <f>+IF('36 - GASTOS ADMINISTRATIVOS'!D129=0,"",'36 - GASTOS ADMINISTRATIVOS'!F129/'36 - GASTOS ADMINISTRATIVOS'!D129-1)</f>
        <v>-1.1929808327180935E-2</v>
      </c>
      <c r="E129" s="80">
        <f>+IF('36 - GASTOS ADMINISTRATIVOS'!E129=0,"",'36 - GASTOS ADMINISTRATIVOS'!G129/'36 - GASTOS ADMINISTRATIVOS'!E129-1)</f>
        <v>6.0097323324974639E-3</v>
      </c>
      <c r="F129" s="80">
        <f>+IF('36 - GASTOS ADMINISTRATIVOS'!F129=0,"",'36 - GASTOS ADMINISTRATIVOS'!H129/'36 - GASTOS ADMINISTRATIVOS'!F129-1)</f>
        <v>8.0274860247967927E-2</v>
      </c>
      <c r="G129" s="80">
        <f>+IF('36 - GASTOS ADMINISTRATIVOS'!G129=0,"",'36 - GASTOS ADMINISTRATIVOS'!I129/'36 - GASTOS ADMINISTRATIVOS'!G129-1)</f>
        <v>-0.16569777176796863</v>
      </c>
      <c r="H129" s="80">
        <f>+IF('36 - GASTOS ADMINISTRATIVOS'!H129=0,"",'36 - GASTOS ADMINISTRATIVOS'!J129/'36 - GASTOS ADMINISTRATIVOS'!H129-1)</f>
        <v>-9.928952486657161E-2</v>
      </c>
      <c r="I129" s="80">
        <f>+IF('36 - GASTOS ADMINISTRATIVOS'!I129=0,"",'36 - GASTOS ADMINISTRATIVOS'!K129/'36 - GASTOS ADMINISTRATIVOS'!I129-1)</f>
        <v>1.7731139821402984</v>
      </c>
      <c r="J129" s="80">
        <f>+IF('36 - GASTOS ADMINISTRATIVOS'!J129=0,"",'36 - GASTOS ADMINISTRATIVOS'!L129/'36 - GASTOS ADMINISTRATIVOS'!J129-1)</f>
        <v>-0.21654581308257981</v>
      </c>
      <c r="K129" s="80">
        <f>+IF('36 - GASTOS ADMINISTRATIVOS'!C129=0,"",'36 - GASTOS ADMINISTRATIVOS'!K129/'36 - GASTOS ADMINISTRATIVOS'!C129-1)</f>
        <v>1.2211328506311898</v>
      </c>
      <c r="L129" s="80">
        <f>+IF('36 - GASTOS ADMINISTRATIVOS'!D129=0,"",'36 - GASTOS ADMINISTRATIVOS'!L129/'36 - GASTOS ADMINISTRATIVOS'!D129-1)</f>
        <v>-0.24678165926542117</v>
      </c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5" thickBot="1">
      <c r="A145" s="119" t="s">
        <v>172</v>
      </c>
      <c r="B145" s="96" t="s">
        <v>173</v>
      </c>
      <c r="C145" s="127"/>
      <c r="D145" s="117"/>
      <c r="E145" s="117"/>
      <c r="F145" s="117"/>
      <c r="G145" s="117"/>
      <c r="H145" s="117"/>
      <c r="I145" s="117"/>
      <c r="J145" s="117"/>
      <c r="K145" s="117"/>
      <c r="L145" s="118"/>
    </row>
    <row r="146" spans="1:12">
      <c r="A146" s="120"/>
      <c r="B146" s="97"/>
      <c r="C146" s="122" t="s">
        <v>230</v>
      </c>
      <c r="D146" s="123"/>
      <c r="E146" s="122" t="s">
        <v>95</v>
      </c>
      <c r="F146" s="123"/>
      <c r="G146" s="124" t="s">
        <v>96</v>
      </c>
      <c r="H146" s="124"/>
      <c r="I146" s="122" t="s">
        <v>97</v>
      </c>
      <c r="J146" s="123"/>
      <c r="K146" s="122" t="s">
        <v>98</v>
      </c>
      <c r="L146" s="123"/>
    </row>
    <row r="147" spans="1:12" ht="15" thickBot="1">
      <c r="A147" s="121"/>
      <c r="B147" s="98"/>
      <c r="C147" s="22" t="s">
        <v>209</v>
      </c>
      <c r="D147" s="23" t="s">
        <v>210</v>
      </c>
      <c r="E147" s="22" t="s">
        <v>209</v>
      </c>
      <c r="F147" s="23" t="s">
        <v>210</v>
      </c>
      <c r="G147" s="22" t="s">
        <v>209</v>
      </c>
      <c r="H147" s="23" t="s">
        <v>210</v>
      </c>
      <c r="I147" s="22" t="s">
        <v>209</v>
      </c>
      <c r="J147" s="23" t="s">
        <v>210</v>
      </c>
      <c r="K147" s="22" t="s">
        <v>209</v>
      </c>
      <c r="L147" s="23" t="s">
        <v>210</v>
      </c>
    </row>
    <row r="148" spans="1:12" ht="15" thickBot="1">
      <c r="A148" s="43" t="s">
        <v>119</v>
      </c>
      <c r="B148" s="6" t="s">
        <v>207</v>
      </c>
      <c r="C148" s="78">
        <f>+IF('36 - GASTOS ADMINISTRATIVOS'!K15=0,"",'36 - GASTOS ADMINISTRATIVOS'!C153/'36 - GASTOS ADMINISTRATIVOS'!K15-1)</f>
        <v>-4.1900995648142314E-2</v>
      </c>
      <c r="D148" s="78">
        <f>+IF('36 - GASTOS ADMINISTRATIVOS'!L15=0,"",'36 - GASTOS ADMINISTRATIVOS'!D153/'36 - GASTOS ADMINISTRATIVOS'!L15-1)</f>
        <v>1.2213171817315729</v>
      </c>
      <c r="E148" s="78">
        <f>+IF('36 - GASTOS ADMINISTRATIVOS'!C153=0,"",'36 - GASTOS ADMINISTRATIVOS'!E153/'36 - GASTOS ADMINISTRATIVOS'!C153-1)</f>
        <v>7.8523701442455573E-2</v>
      </c>
      <c r="F148" s="78">
        <f>+IF('36 - GASTOS ADMINISTRATIVOS'!D153=0,"",'36 - GASTOS ADMINISTRATIVOS'!F153/'36 - GASTOS ADMINISTRATIVOS'!D153-1)</f>
        <v>-0.20173937132628639</v>
      </c>
      <c r="G148" s="78">
        <f>+IF('36 - GASTOS ADMINISTRATIVOS'!E153=0,"",'36 - GASTOS ADMINISTRATIVOS'!G153/'36 - GASTOS ADMINISTRATIVOS'!E153-1)</f>
        <v>1.7249915978225783E-3</v>
      </c>
      <c r="H148" s="78">
        <f>+IF('36 - GASTOS ADMINISTRATIVOS'!F153=0,"",'36 - GASTOS ADMINISTRATIVOS'!H153/'36 - GASTOS ADMINISTRATIVOS'!F153-1)</f>
        <v>-3.8144221893147146E-3</v>
      </c>
      <c r="I148" s="78">
        <f>+IF('36 - GASTOS ADMINISTRATIVOS'!G153=0,"",'36 - GASTOS ADMINISTRATIVOS'!I153/'36 - GASTOS ADMINISTRATIVOS'!G153-1)</f>
        <v>-1.7220189254962825E-3</v>
      </c>
      <c r="J148" s="78">
        <f>+IF('36 - GASTOS ADMINISTRATIVOS'!H153=0,"",'36 - GASTOS ADMINISTRATIVOS'!J153/'36 - GASTOS ADMINISTRATIVOS'!H153-1)</f>
        <v>-3.8104392238063056E-3</v>
      </c>
      <c r="K148" s="78">
        <f>+IF('36 - GASTOS ADMINISTRATIVOS'!I153=0,"",'36 - GASTOS ADMINISTRATIVOS'!K153/'36 - GASTOS ADMINISTRATIVOS'!I153-1)</f>
        <v>-4.4303349877594655E-10</v>
      </c>
      <c r="L148" s="78">
        <f>+IF('36 - GASTOS ADMINISTRATIVOS'!J153=0,"",'36 - GASTOS ADMINISTRATIVOS'!L153/'36 - GASTOS ADMINISTRATIVOS'!J153-1)</f>
        <v>-3.806446800955432E-3</v>
      </c>
    </row>
    <row r="149" spans="1:12">
      <c r="A149" s="44" t="s">
        <v>118</v>
      </c>
      <c r="B149" s="7" t="s">
        <v>11</v>
      </c>
      <c r="C149" s="78">
        <f>+IF('36 - GASTOS ADMINISTRATIVOS'!K16=0,"",'36 - GASTOS ADMINISTRATIVOS'!C154/'36 - GASTOS ADMINISTRATIVOS'!K16-1)</f>
        <v>-5.5304908884711512E-2</v>
      </c>
      <c r="D149" s="78">
        <f>+IF('36 - GASTOS ADMINISTRATIVOS'!L16=0,"",'36 - GASTOS ADMINISTRATIVOS'!D154/'36 - GASTOS ADMINISTRATIVOS'!L16-1)</f>
        <v>1.4726405328552197</v>
      </c>
      <c r="E149" s="78">
        <f>+IF('36 - GASTOS ADMINISTRATIVOS'!C154=0,"",'36 - GASTOS ADMINISTRATIVOS'!E154/'36 - GASTOS ADMINISTRATIVOS'!C154-1)</f>
        <v>0.103712405888162</v>
      </c>
      <c r="F149" s="78">
        <f>+IF('36 - GASTOS ADMINISTRATIVOS'!D154=0,"",'36 - GASTOS ADMINISTRATIVOS'!F154/'36 - GASTOS ADMINISTRATIVOS'!D154-1)</f>
        <v>-0.30497840353794348</v>
      </c>
      <c r="G149" s="78">
        <f>+IF('36 - GASTOS ADMINISTRATIVOS'!E154=0,"",'36 - GASTOS ADMINISTRATIVOS'!G154/'36 - GASTOS ADMINISTRATIVOS'!E154-1)</f>
        <v>1.6754908571670057E-10</v>
      </c>
      <c r="H149" s="78">
        <f>+IF('36 - GASTOS ADMINISTRATIVOS'!F154=0,"",'36 - GASTOS ADMINISTRATIVOS'!H154/'36 - GASTOS ADMINISTRATIVOS'!F154-1)</f>
        <v>-4.8543692859411847E-3</v>
      </c>
      <c r="I149" s="78">
        <f>+IF('36 - GASTOS ADMINISTRATIVOS'!G154=0,"",'36 - GASTOS ADMINISTRATIVOS'!I154/'36 - GASTOS ADMINISTRATIVOS'!G154-1)</f>
        <v>2.7111544120828057E-9</v>
      </c>
      <c r="J149" s="78">
        <f>+IF('36 - GASTOS ADMINISTRATIVOS'!H154=0,"",'36 - GASTOS ADMINISTRATIVOS'!J154/'36 - GASTOS ADMINISTRATIVOS'!H154-1)</f>
        <v>-4.8543693623037676E-3</v>
      </c>
      <c r="K149" s="78">
        <f>+IF('36 - GASTOS ADMINISTRATIVOS'!I154=0,"",'36 - GASTOS ADMINISTRATIVOS'!K154/'36 - GASTOS ADMINISTRATIVOS'!I154-1)</f>
        <v>6.0540283897125846E-10</v>
      </c>
      <c r="L149" s="78">
        <f>+IF('36 - GASTOS ADMINISTRATIVOS'!J154=0,"",'36 - GASTOS ADMINISTRATIVOS'!L154/'36 - GASTOS ADMINISTRATIVOS'!J154-1)</f>
        <v>-4.8543692872299316E-3</v>
      </c>
    </row>
    <row r="150" spans="1:12">
      <c r="A150" s="45" t="s">
        <v>117</v>
      </c>
      <c r="B150" s="8" t="s">
        <v>12</v>
      </c>
      <c r="C150" s="78">
        <f>+IF('36 - GASTOS ADMINISTRATIVOS'!K17=0,"",'36 - GASTOS ADMINISTRATIVOS'!C155/'36 - GASTOS ADMINISTRATIVOS'!K17-1)</f>
        <v>-4.1696104037261872E-2</v>
      </c>
      <c r="D150" s="78" t="str">
        <f>+IF('36 - GASTOS ADMINISTRATIVOS'!L17=0,"",'36 - GASTOS ADMINISTRATIVOS'!D155/'36 - GASTOS ADMINISTRATIVOS'!L17-1)</f>
        <v/>
      </c>
      <c r="E150" s="78">
        <f>+IF('36 - GASTOS ADMINISTRATIVOS'!C155=0,"",'36 - GASTOS ADMINISTRATIVOS'!E155/'36 - GASTOS ADMINISTRATIVOS'!C155-1)</f>
        <v>0.20975196705702581</v>
      </c>
      <c r="F150" s="78" t="str">
        <f>+IF('36 - GASTOS ADMINISTRATIVOS'!D155=0,"",'36 - GASTOS ADMINISTRATIVOS'!F155/'36 - GASTOS ADMINISTRATIVOS'!D155-1)</f>
        <v/>
      </c>
      <c r="G150" s="78">
        <f>+IF('36 - GASTOS ADMINISTRATIVOS'!E155=0,"",'36 - GASTOS ADMINISTRATIVOS'!G155/'36 - GASTOS ADMINISTRATIVOS'!E155-1)</f>
        <v>2.4002067000594707E-10</v>
      </c>
      <c r="H150" s="78" t="str">
        <f>+IF('36 - GASTOS ADMINISTRATIVOS'!F155=0,"",'36 - GASTOS ADMINISTRATIVOS'!H155/'36 - GASTOS ADMINISTRATIVOS'!F155-1)</f>
        <v/>
      </c>
      <c r="I150" s="78">
        <f>+IF('36 - GASTOS ADMINISTRATIVOS'!G155=0,"",'36 - GASTOS ADMINISTRATIVOS'!I155/'36 - GASTOS ADMINISTRATIVOS'!G155-1)</f>
        <v>3.4954497074579649E-9</v>
      </c>
      <c r="J150" s="78" t="str">
        <f>+IF('36 - GASTOS ADMINISTRATIVOS'!H155=0,"",'36 - GASTOS ADMINISTRATIVOS'!J155/'36 - GASTOS ADMINISTRATIVOS'!H155-1)</f>
        <v/>
      </c>
      <c r="K150" s="78">
        <f>+IF('36 - GASTOS ADMINISTRATIVOS'!I155=0,"",'36 - GASTOS ADMINISTRATIVOS'!K155/'36 - GASTOS ADMINISTRATIVOS'!I155-1)</f>
        <v>1.4517234081523611E-9</v>
      </c>
      <c r="L150" s="78" t="str">
        <f>+IF('36 - GASTOS ADMINISTRATIVOS'!J155=0,"",'36 - GASTOS ADMINISTRATIVOS'!L155/'36 - GASTOS ADMINISTRATIVOS'!J155-1)</f>
        <v/>
      </c>
    </row>
    <row r="151" spans="1:12">
      <c r="A151" s="45" t="s">
        <v>99</v>
      </c>
      <c r="B151" s="9" t="s">
        <v>13</v>
      </c>
      <c r="C151" s="78">
        <f>+IF('36 - GASTOS ADMINISTRATIVOS'!K18=0,"",'36 - GASTOS ADMINISTRATIVOS'!C156/'36 - GASTOS ADMINISTRATIVOS'!K18-1)</f>
        <v>-4.6256234449717604E-2</v>
      </c>
      <c r="D151" s="78" t="str">
        <f>+IF('36 - GASTOS ADMINISTRATIVOS'!L18=0,"",'36 - GASTOS ADMINISTRATIVOS'!D156/'36 - GASTOS ADMINISTRATIVOS'!L18-1)</f>
        <v/>
      </c>
      <c r="E151" s="78">
        <f>+IF('36 - GASTOS ADMINISTRATIVOS'!C156=0,"",'36 - GASTOS ADMINISTRATIVOS'!E156/'36 - GASTOS ADMINISTRATIVOS'!C156-1)</f>
        <v>0.22877189531457964</v>
      </c>
      <c r="F151" s="78" t="str">
        <f>+IF('36 - GASTOS ADMINISTRATIVOS'!D156=0,"",'36 - GASTOS ADMINISTRATIVOS'!F156/'36 - GASTOS ADMINISTRATIVOS'!D156-1)</f>
        <v/>
      </c>
      <c r="G151" s="78">
        <f>+IF('36 - GASTOS ADMINISTRATIVOS'!E156=0,"",'36 - GASTOS ADMINISTRATIVOS'!G156/'36 - GASTOS ADMINISTRATIVOS'!E156-1)</f>
        <v>3.3350744388371822E-10</v>
      </c>
      <c r="H151" s="78" t="str">
        <f>+IF('36 - GASTOS ADMINISTRATIVOS'!F156=0,"",'36 - GASTOS ADMINISTRATIVOS'!H156/'36 - GASTOS ADMINISTRATIVOS'!F156-1)</f>
        <v/>
      </c>
      <c r="I151" s="78">
        <f>+IF('36 - GASTOS ADMINISTRATIVOS'!G156=0,"",'36 - GASTOS ADMINISTRATIVOS'!I156/'36 - GASTOS ADMINISTRATIVOS'!G156-1)</f>
        <v>1.3491421313460705E-9</v>
      </c>
      <c r="J151" s="78" t="str">
        <f>+IF('36 - GASTOS ADMINISTRATIVOS'!H156=0,"",'36 - GASTOS ADMINISTRATIVOS'!J156/'36 - GASTOS ADMINISTRATIVOS'!H156-1)</f>
        <v/>
      </c>
      <c r="K151" s="78">
        <f>+IF('36 - GASTOS ADMINISTRATIVOS'!I156=0,"",'36 - GASTOS ADMINISTRATIVOS'!K156/'36 - GASTOS ADMINISTRATIVOS'!I156-1)</f>
        <v>-2.3577229057991644E-10</v>
      </c>
      <c r="L151" s="78" t="str">
        <f>+IF('36 - GASTOS ADMINISTRATIVOS'!J156=0,"",'36 - GASTOS ADMINISTRATIVOS'!L156/'36 - GASTOS ADMINISTRATIVOS'!J156-1)</f>
        <v/>
      </c>
    </row>
    <row r="152" spans="1:12">
      <c r="A152" s="46" t="s">
        <v>100</v>
      </c>
      <c r="B152" s="10" t="s">
        <v>14</v>
      </c>
      <c r="C152" s="78" t="str">
        <f>+IF('36 - GASTOS ADMINISTRATIVOS'!K19=0,"",'36 - GASTOS ADMINISTRATIVOS'!C157/'36 - GASTOS ADMINISTRATIVOS'!K19-1)</f>
        <v/>
      </c>
      <c r="D152" s="78" t="str">
        <f>+IF('36 - GASTOS ADMINISTRATIVOS'!L19=0,"",'36 - GASTOS ADMINISTRATIVOS'!D157/'36 - GASTOS ADMINISTRATIVOS'!L19-1)</f>
        <v/>
      </c>
      <c r="E152" s="78" t="str">
        <f>+IF('36 - GASTOS ADMINISTRATIVOS'!C157=0,"",'36 - GASTOS ADMINISTRATIVOS'!E157/'36 - GASTOS ADMINISTRATIVOS'!C157-1)</f>
        <v/>
      </c>
      <c r="F152" s="78" t="str">
        <f>+IF('36 - GASTOS ADMINISTRATIVOS'!D157=0,"",'36 - GASTOS ADMINISTRATIVOS'!F157/'36 - GASTOS ADMINISTRATIVOS'!D157-1)</f>
        <v/>
      </c>
      <c r="G152" s="78" t="str">
        <f>+IF('36 - GASTOS ADMINISTRATIVOS'!E157=0,"",'36 - GASTOS ADMINISTRATIVOS'!G157/'36 - GASTOS ADMINISTRATIVOS'!E157-1)</f>
        <v/>
      </c>
      <c r="H152" s="78" t="str">
        <f>+IF('36 - GASTOS ADMINISTRATIVOS'!F157=0,"",'36 - GASTOS ADMINISTRATIVOS'!H157/'36 - GASTOS ADMINISTRATIVOS'!F157-1)</f>
        <v/>
      </c>
      <c r="I152" s="78" t="str">
        <f>+IF('36 - GASTOS ADMINISTRATIVOS'!G157=0,"",'36 - GASTOS ADMINISTRATIVOS'!I157/'36 - GASTOS ADMINISTRATIVOS'!G157-1)</f>
        <v/>
      </c>
      <c r="J152" s="78" t="str">
        <f>+IF('36 - GASTOS ADMINISTRATIVOS'!H157=0,"",'36 - GASTOS ADMINISTRATIVOS'!J157/'36 - GASTOS ADMINISTRATIVOS'!H157-1)</f>
        <v/>
      </c>
      <c r="K152" s="78" t="str">
        <f>+IF('36 - GASTOS ADMINISTRATIVOS'!I157=0,"",'36 - GASTOS ADMINISTRATIVOS'!K157/'36 - GASTOS ADMINISTRATIVOS'!I157-1)</f>
        <v/>
      </c>
      <c r="L152" s="78" t="str">
        <f>+IF('36 - GASTOS ADMINISTRATIVOS'!J157=0,"",'36 - GASTOS ADMINISTRATIVOS'!L157/'36 - GASTOS ADMINISTRATIVOS'!J157-1)</f>
        <v/>
      </c>
    </row>
    <row r="153" spans="1:12">
      <c r="A153" s="45" t="s">
        <v>101</v>
      </c>
      <c r="B153" s="9" t="s">
        <v>15</v>
      </c>
      <c r="C153" s="78" t="str">
        <f>+IF('36 - GASTOS ADMINISTRATIVOS'!K20=0,"",'36 - GASTOS ADMINISTRATIVOS'!C158/'36 - GASTOS ADMINISTRATIVOS'!K20-1)</f>
        <v/>
      </c>
      <c r="D153" s="78" t="str">
        <f>+IF('36 - GASTOS ADMINISTRATIVOS'!L20=0,"",'36 - GASTOS ADMINISTRATIVOS'!D158/'36 - GASTOS ADMINISTRATIVOS'!L20-1)</f>
        <v/>
      </c>
      <c r="E153" s="78" t="str">
        <f>+IF('36 - GASTOS ADMINISTRATIVOS'!C158=0,"",'36 - GASTOS ADMINISTRATIVOS'!E158/'36 - GASTOS ADMINISTRATIVOS'!C158-1)</f>
        <v/>
      </c>
      <c r="F153" s="78" t="str">
        <f>+IF('36 - GASTOS ADMINISTRATIVOS'!D158=0,"",'36 - GASTOS ADMINISTRATIVOS'!F158/'36 - GASTOS ADMINISTRATIVOS'!D158-1)</f>
        <v/>
      </c>
      <c r="G153" s="78" t="str">
        <f>+IF('36 - GASTOS ADMINISTRATIVOS'!E158=0,"",'36 - GASTOS ADMINISTRATIVOS'!G158/'36 - GASTOS ADMINISTRATIVOS'!E158-1)</f>
        <v/>
      </c>
      <c r="H153" s="78" t="str">
        <f>+IF('36 - GASTOS ADMINISTRATIVOS'!F158=0,"",'36 - GASTOS ADMINISTRATIVOS'!H158/'36 - GASTOS ADMINISTRATIVOS'!F158-1)</f>
        <v/>
      </c>
      <c r="I153" s="78" t="str">
        <f>+IF('36 - GASTOS ADMINISTRATIVOS'!G158=0,"",'36 - GASTOS ADMINISTRATIVOS'!I158/'36 - GASTOS ADMINISTRATIVOS'!G158-1)</f>
        <v/>
      </c>
      <c r="J153" s="78" t="str">
        <f>+IF('36 - GASTOS ADMINISTRATIVOS'!H158=0,"",'36 - GASTOS ADMINISTRATIVOS'!J158/'36 - GASTOS ADMINISTRATIVOS'!H158-1)</f>
        <v/>
      </c>
      <c r="K153" s="78" t="str">
        <f>+IF('36 - GASTOS ADMINISTRATIVOS'!I158=0,"",'36 - GASTOS ADMINISTRATIVOS'!K158/'36 - GASTOS ADMINISTRATIVOS'!I158-1)</f>
        <v/>
      </c>
      <c r="L153" s="78" t="str">
        <f>+IF('36 - GASTOS ADMINISTRATIVOS'!J158=0,"",'36 - GASTOS ADMINISTRATIVOS'!L158/'36 - GASTOS ADMINISTRATIVOS'!J158-1)</f>
        <v/>
      </c>
    </row>
    <row r="154" spans="1:12">
      <c r="A154" s="45" t="s">
        <v>102</v>
      </c>
      <c r="B154" s="9" t="s">
        <v>16</v>
      </c>
      <c r="C154" s="78" t="str">
        <f>+IF('36 - GASTOS ADMINISTRATIVOS'!K21=0,"",'36 - GASTOS ADMINISTRATIVOS'!C159/'36 - GASTOS ADMINISTRATIVOS'!K21-1)</f>
        <v/>
      </c>
      <c r="D154" s="78" t="str">
        <f>+IF('36 - GASTOS ADMINISTRATIVOS'!L21=0,"",'36 - GASTOS ADMINISTRATIVOS'!D159/'36 - GASTOS ADMINISTRATIVOS'!L21-1)</f>
        <v/>
      </c>
      <c r="E154" s="78" t="str">
        <f>+IF('36 - GASTOS ADMINISTRATIVOS'!C159=0,"",'36 - GASTOS ADMINISTRATIVOS'!E159/'36 - GASTOS ADMINISTRATIVOS'!C159-1)</f>
        <v/>
      </c>
      <c r="F154" s="78" t="str">
        <f>+IF('36 - GASTOS ADMINISTRATIVOS'!D159=0,"",'36 - GASTOS ADMINISTRATIVOS'!F159/'36 - GASTOS ADMINISTRATIVOS'!D159-1)</f>
        <v/>
      </c>
      <c r="G154" s="78" t="str">
        <f>+IF('36 - GASTOS ADMINISTRATIVOS'!E159=0,"",'36 - GASTOS ADMINISTRATIVOS'!G159/'36 - GASTOS ADMINISTRATIVOS'!E159-1)</f>
        <v/>
      </c>
      <c r="H154" s="78" t="str">
        <f>+IF('36 - GASTOS ADMINISTRATIVOS'!F159=0,"",'36 - GASTOS ADMINISTRATIVOS'!H159/'36 - GASTOS ADMINISTRATIVOS'!F159-1)</f>
        <v/>
      </c>
      <c r="I154" s="78" t="str">
        <f>+IF('36 - GASTOS ADMINISTRATIVOS'!G159=0,"",'36 - GASTOS ADMINISTRATIVOS'!I159/'36 - GASTOS ADMINISTRATIVOS'!G159-1)</f>
        <v/>
      </c>
      <c r="J154" s="78" t="str">
        <f>+IF('36 - GASTOS ADMINISTRATIVOS'!H159=0,"",'36 - GASTOS ADMINISTRATIVOS'!J159/'36 - GASTOS ADMINISTRATIVOS'!H159-1)</f>
        <v/>
      </c>
      <c r="K154" s="78" t="str">
        <f>+IF('36 - GASTOS ADMINISTRATIVOS'!I159=0,"",'36 - GASTOS ADMINISTRATIVOS'!K159/'36 - GASTOS ADMINISTRATIVOS'!I159-1)</f>
        <v/>
      </c>
      <c r="L154" s="78" t="str">
        <f>+IF('36 - GASTOS ADMINISTRATIVOS'!J159=0,"",'36 - GASTOS ADMINISTRATIVOS'!L159/'36 - GASTOS ADMINISTRATIVOS'!J159-1)</f>
        <v/>
      </c>
    </row>
    <row r="155" spans="1:12">
      <c r="A155" s="45" t="s">
        <v>103</v>
      </c>
      <c r="B155" s="9" t="s">
        <v>17</v>
      </c>
      <c r="C155" s="78">
        <f>+IF('36 - GASTOS ADMINISTRATIVOS'!K22=0,"",'36 - GASTOS ADMINISTRATIVOS'!C160/'36 - GASTOS ADMINISTRATIVOS'!K22-1)</f>
        <v>-8.3249389233370996E-2</v>
      </c>
      <c r="D155" s="78" t="str">
        <f>+IF('36 - GASTOS ADMINISTRATIVOS'!L22=0,"",'36 - GASTOS ADMINISTRATIVOS'!D160/'36 - GASTOS ADMINISTRATIVOS'!L22-1)</f>
        <v/>
      </c>
      <c r="E155" s="78">
        <f>+IF('36 - GASTOS ADMINISTRATIVOS'!C160=0,"",'36 - GASTOS ADMINISTRATIVOS'!E160/'36 - GASTOS ADMINISTRATIVOS'!C160-1)</f>
        <v>0.64171727220624719</v>
      </c>
      <c r="F155" s="78" t="str">
        <f>+IF('36 - GASTOS ADMINISTRATIVOS'!D160=0,"",'36 - GASTOS ADMINISTRATIVOS'!F160/'36 - GASTOS ADMINISTRATIVOS'!D160-1)</f>
        <v/>
      </c>
      <c r="G155" s="78">
        <f>+IF('36 - GASTOS ADMINISTRATIVOS'!E160=0,"",'36 - GASTOS ADMINISTRATIVOS'!G160/'36 - GASTOS ADMINISTRATIVOS'!E160-1)</f>
        <v>-2.2204460492503131E-16</v>
      </c>
      <c r="H155" s="78" t="str">
        <f>+IF('36 - GASTOS ADMINISTRATIVOS'!F160=0,"",'36 - GASTOS ADMINISTRATIVOS'!H160/'36 - GASTOS ADMINISTRATIVOS'!F160-1)</f>
        <v/>
      </c>
      <c r="I155" s="78">
        <f>+IF('36 - GASTOS ADMINISTRATIVOS'!G160=0,"",'36 - GASTOS ADMINISTRATIVOS'!I160/'36 - GASTOS ADMINISTRATIVOS'!G160-1)</f>
        <v>1.6507809341703705E-7</v>
      </c>
      <c r="J155" s="78" t="str">
        <f>+IF('36 - GASTOS ADMINISTRATIVOS'!H160=0,"",'36 - GASTOS ADMINISTRATIVOS'!J160/'36 - GASTOS ADMINISTRATIVOS'!H160-1)</f>
        <v/>
      </c>
      <c r="K155" s="78">
        <f>+IF('36 - GASTOS ADMINISTRATIVOS'!I160=0,"",'36 - GASTOS ADMINISTRATIVOS'!K160/'36 - GASTOS ADMINISTRATIVOS'!I160-1)</f>
        <v>4.80809896341583E-8</v>
      </c>
      <c r="L155" s="78" t="str">
        <f>+IF('36 - GASTOS ADMINISTRATIVOS'!J160=0,"",'36 - GASTOS ADMINISTRATIVOS'!L160/'36 - GASTOS ADMINISTRATIVOS'!J160-1)</f>
        <v/>
      </c>
    </row>
    <row r="156" spans="1:12">
      <c r="A156" s="45" t="s">
        <v>104</v>
      </c>
      <c r="B156" s="10" t="s">
        <v>18</v>
      </c>
      <c r="C156" s="78">
        <f>+IF('36 - GASTOS ADMINISTRATIVOS'!K23=0,"",'36 - GASTOS ADMINISTRATIVOS'!C161/'36 - GASTOS ADMINISTRATIVOS'!K23-1)</f>
        <v>2.0660878761757706E-2</v>
      </c>
      <c r="D156" s="78" t="str">
        <f>+IF('36 - GASTOS ADMINISTRATIVOS'!L23=0,"",'36 - GASTOS ADMINISTRATIVOS'!D161/'36 - GASTOS ADMINISTRATIVOS'!L23-1)</f>
        <v/>
      </c>
      <c r="E156" s="78">
        <f>+IF('36 - GASTOS ADMINISTRATIVOS'!C161=0,"",'36 - GASTOS ADMINISTRATIVOS'!E161/'36 - GASTOS ADMINISTRATIVOS'!C161-1)</f>
        <v>0.31173101298284189</v>
      </c>
      <c r="F156" s="78" t="str">
        <f>+IF('36 - GASTOS ADMINISTRATIVOS'!D161=0,"",'36 - GASTOS ADMINISTRATIVOS'!F161/'36 - GASTOS ADMINISTRATIVOS'!D161-1)</f>
        <v/>
      </c>
      <c r="G156" s="78">
        <f>+IF('36 - GASTOS ADMINISTRATIVOS'!E161=0,"",'36 - GASTOS ADMINISTRATIVOS'!G161/'36 - GASTOS ADMINISTRATIVOS'!E161-1)</f>
        <v>-1.1102230246251565E-16</v>
      </c>
      <c r="H156" s="78" t="str">
        <f>+IF('36 - GASTOS ADMINISTRATIVOS'!F161=0,"",'36 - GASTOS ADMINISTRATIVOS'!H161/'36 - GASTOS ADMINISTRATIVOS'!F161-1)</f>
        <v/>
      </c>
      <c r="I156" s="78">
        <f>+IF('36 - GASTOS ADMINISTRATIVOS'!G161=0,"",'36 - GASTOS ADMINISTRATIVOS'!I161/'36 - GASTOS ADMINISTRATIVOS'!G161-1)</f>
        <v>3.1673250244779183E-8</v>
      </c>
      <c r="J156" s="78" t="str">
        <f>+IF('36 - GASTOS ADMINISTRATIVOS'!H161=0,"",'36 - GASTOS ADMINISTRATIVOS'!J161/'36 - GASTOS ADMINISTRATIVOS'!H161-1)</f>
        <v/>
      </c>
      <c r="K156" s="78">
        <f>+IF('36 - GASTOS ADMINISTRATIVOS'!I161=0,"",'36 - GASTOS ADMINISTRATIVOS'!K161/'36 - GASTOS ADMINISTRATIVOS'!I161-1)</f>
        <v>2.9213190311239146E-8</v>
      </c>
      <c r="L156" s="78" t="str">
        <f>+IF('36 - GASTOS ADMINISTRATIVOS'!J161=0,"",'36 - GASTOS ADMINISTRATIVOS'!L161/'36 - GASTOS ADMINISTRATIVOS'!J161-1)</f>
        <v/>
      </c>
    </row>
    <row r="157" spans="1:12">
      <c r="A157" s="45" t="s">
        <v>105</v>
      </c>
      <c r="B157" s="10" t="s">
        <v>19</v>
      </c>
      <c r="C157" s="78" t="str">
        <f>+IF('36 - GASTOS ADMINISTRATIVOS'!K24=0,"",'36 - GASTOS ADMINISTRATIVOS'!C162/'36 - GASTOS ADMINISTRATIVOS'!K24-1)</f>
        <v/>
      </c>
      <c r="D157" s="78" t="str">
        <f>+IF('36 - GASTOS ADMINISTRATIVOS'!L24=0,"",'36 - GASTOS ADMINISTRATIVOS'!D162/'36 - GASTOS ADMINISTRATIVOS'!L24-1)</f>
        <v/>
      </c>
      <c r="E157" s="78" t="str">
        <f>+IF('36 - GASTOS ADMINISTRATIVOS'!C162=0,"",'36 - GASTOS ADMINISTRATIVOS'!E162/'36 - GASTOS ADMINISTRATIVOS'!C162-1)</f>
        <v/>
      </c>
      <c r="F157" s="78" t="str">
        <f>+IF('36 - GASTOS ADMINISTRATIVOS'!D162=0,"",'36 - GASTOS ADMINISTRATIVOS'!F162/'36 - GASTOS ADMINISTRATIVOS'!D162-1)</f>
        <v/>
      </c>
      <c r="G157" s="78" t="str">
        <f>+IF('36 - GASTOS ADMINISTRATIVOS'!E162=0,"",'36 - GASTOS ADMINISTRATIVOS'!G162/'36 - GASTOS ADMINISTRATIVOS'!E162-1)</f>
        <v/>
      </c>
      <c r="H157" s="78" t="str">
        <f>+IF('36 - GASTOS ADMINISTRATIVOS'!F162=0,"",'36 - GASTOS ADMINISTRATIVOS'!H162/'36 - GASTOS ADMINISTRATIVOS'!F162-1)</f>
        <v/>
      </c>
      <c r="I157" s="78" t="str">
        <f>+IF('36 - GASTOS ADMINISTRATIVOS'!G162=0,"",'36 - GASTOS ADMINISTRATIVOS'!I162/'36 - GASTOS ADMINISTRATIVOS'!G162-1)</f>
        <v/>
      </c>
      <c r="J157" s="78" t="str">
        <f>+IF('36 - GASTOS ADMINISTRATIVOS'!H162=0,"",'36 - GASTOS ADMINISTRATIVOS'!J162/'36 - GASTOS ADMINISTRATIVOS'!H162-1)</f>
        <v/>
      </c>
      <c r="K157" s="78" t="str">
        <f>+IF('36 - GASTOS ADMINISTRATIVOS'!I162=0,"",'36 - GASTOS ADMINISTRATIVOS'!K162/'36 - GASTOS ADMINISTRATIVOS'!I162-1)</f>
        <v/>
      </c>
      <c r="L157" s="78" t="str">
        <f>+IF('36 - GASTOS ADMINISTRATIVOS'!J162=0,"",'36 - GASTOS ADMINISTRATIVOS'!L162/'36 - GASTOS ADMINISTRATIVOS'!J162-1)</f>
        <v/>
      </c>
    </row>
    <row r="158" spans="1:12">
      <c r="A158" s="45" t="s">
        <v>105</v>
      </c>
      <c r="B158" s="10" t="s">
        <v>20</v>
      </c>
      <c r="C158" s="78">
        <f>+IF('36 - GASTOS ADMINISTRATIVOS'!K25=0,"",'36 - GASTOS ADMINISTRATIVOS'!C163/'36 - GASTOS ADMINISTRATIVOS'!K25-1)</f>
        <v>-0.15703172960964573</v>
      </c>
      <c r="D158" s="78" t="str">
        <f>+IF('36 - GASTOS ADMINISTRATIVOS'!L25=0,"",'36 - GASTOS ADMINISTRATIVOS'!D163/'36 - GASTOS ADMINISTRATIVOS'!L25-1)</f>
        <v/>
      </c>
      <c r="E158" s="78">
        <f>+IF('36 - GASTOS ADMINISTRATIVOS'!C163=0,"",'36 - GASTOS ADMINISTRATIVOS'!E163/'36 - GASTOS ADMINISTRATIVOS'!C163-1)</f>
        <v>0.37912372066018118</v>
      </c>
      <c r="F158" s="78" t="str">
        <f>+IF('36 - GASTOS ADMINISTRATIVOS'!D163=0,"",'36 - GASTOS ADMINISTRATIVOS'!F163/'36 - GASTOS ADMINISTRATIVOS'!D163-1)</f>
        <v/>
      </c>
      <c r="G158" s="78">
        <f>+IF('36 - GASTOS ADMINISTRATIVOS'!E163=0,"",'36 - GASTOS ADMINISTRATIVOS'!G163/'36 - GASTOS ADMINISTRATIVOS'!E163-1)</f>
        <v>-2.2204460492503131E-16</v>
      </c>
      <c r="H158" s="78" t="str">
        <f>+IF('36 - GASTOS ADMINISTRATIVOS'!F163=0,"",'36 - GASTOS ADMINISTRATIVOS'!H163/'36 - GASTOS ADMINISTRATIVOS'!F163-1)</f>
        <v/>
      </c>
      <c r="I158" s="78">
        <f>+IF('36 - GASTOS ADMINISTRATIVOS'!G163=0,"",'36 - GASTOS ADMINISTRATIVOS'!I163/'36 - GASTOS ADMINISTRATIVOS'!G163-1)</f>
        <v>5.6916613644375502E-9</v>
      </c>
      <c r="J158" s="78" t="str">
        <f>+IF('36 - GASTOS ADMINISTRATIVOS'!H163=0,"",'36 - GASTOS ADMINISTRATIVOS'!J163/'36 - GASTOS ADMINISTRATIVOS'!H163-1)</f>
        <v/>
      </c>
      <c r="K158" s="78">
        <f>+IF('36 - GASTOS ADMINISTRATIVOS'!I163=0,"",'36 - GASTOS ADMINISTRATIVOS'!K163/'36 - GASTOS ADMINISTRATIVOS'!I163-1)</f>
        <v>2.7629418752894708E-9</v>
      </c>
      <c r="L158" s="78" t="str">
        <f>+IF('36 - GASTOS ADMINISTRATIVOS'!J163=0,"",'36 - GASTOS ADMINISTRATIVOS'!L163/'36 - GASTOS ADMINISTRATIVOS'!J163-1)</f>
        <v/>
      </c>
    </row>
    <row r="159" spans="1:12">
      <c r="A159" s="45" t="s">
        <v>106</v>
      </c>
      <c r="B159" s="9" t="s">
        <v>21</v>
      </c>
      <c r="C159" s="78">
        <f>+IF('36 - GASTOS ADMINISTRATIVOS'!K26=0,"",'36 - GASTOS ADMINISTRATIVOS'!C164/'36 - GASTOS ADMINISTRATIVOS'!K26-1)</f>
        <v>7.7970319387581366E-2</v>
      </c>
      <c r="D159" s="78" t="str">
        <f>+IF('36 - GASTOS ADMINISTRATIVOS'!L26=0,"",'36 - GASTOS ADMINISTRATIVOS'!D164/'36 - GASTOS ADMINISTRATIVOS'!L26-1)</f>
        <v/>
      </c>
      <c r="E159" s="78">
        <f>+IF('36 - GASTOS ADMINISTRATIVOS'!C164=0,"",'36 - GASTOS ADMINISTRATIVOS'!E164/'36 - GASTOS ADMINISTRATIVOS'!C164-1)</f>
        <v>0.17967537606410722</v>
      </c>
      <c r="F159" s="78" t="str">
        <f>+IF('36 - GASTOS ADMINISTRATIVOS'!D164=0,"",'36 - GASTOS ADMINISTRATIVOS'!F164/'36 - GASTOS ADMINISTRATIVOS'!D164-1)</f>
        <v/>
      </c>
      <c r="G159" s="78">
        <f>+IF('36 - GASTOS ADMINISTRATIVOS'!E164=0,"",'36 - GASTOS ADMINISTRATIVOS'!G164/'36 - GASTOS ADMINISTRATIVOS'!E164-1)</f>
        <v>-2.2204460492503131E-16</v>
      </c>
      <c r="H159" s="78" t="str">
        <f>+IF('36 - GASTOS ADMINISTRATIVOS'!F164=0,"",'36 - GASTOS ADMINISTRATIVOS'!H164/'36 - GASTOS ADMINISTRATIVOS'!F164-1)</f>
        <v/>
      </c>
      <c r="I159" s="78">
        <f>+IF('36 - GASTOS ADMINISTRATIVOS'!G164=0,"",'36 - GASTOS ADMINISTRATIVOS'!I164/'36 - GASTOS ADMINISTRATIVOS'!G164-1)</f>
        <v>-2.6227655602895084E-9</v>
      </c>
      <c r="J159" s="78" t="str">
        <f>+IF('36 - GASTOS ADMINISTRATIVOS'!H164=0,"",'36 - GASTOS ADMINISTRATIVOS'!J164/'36 - GASTOS ADMINISTRATIVOS'!H164-1)</f>
        <v/>
      </c>
      <c r="K159" s="78">
        <f>+IF('36 - GASTOS ADMINISTRATIVOS'!I164=0,"",'36 - GASTOS ADMINISTRATIVOS'!K164/'36 - GASTOS ADMINISTRATIVOS'!I164-1)</f>
        <v>1.1458686888232705E-8</v>
      </c>
      <c r="L159" s="78" t="str">
        <f>+IF('36 - GASTOS ADMINISTRATIVOS'!J164=0,"",'36 - GASTOS ADMINISTRATIVOS'!L164/'36 - GASTOS ADMINISTRATIVOS'!J164-1)</f>
        <v/>
      </c>
    </row>
    <row r="160" spans="1:12">
      <c r="A160" s="45" t="s">
        <v>107</v>
      </c>
      <c r="B160" s="9" t="s">
        <v>22</v>
      </c>
      <c r="C160" s="78">
        <f>+IF('36 - GASTOS ADMINISTRATIVOS'!K27=0,"",'36 - GASTOS ADMINISTRATIVOS'!C165/'36 - GASTOS ADMINISTRATIVOS'!K27-1)</f>
        <v>-6.8174038773671453E-2</v>
      </c>
      <c r="D160" s="78" t="str">
        <f>+IF('36 - GASTOS ADMINISTRATIVOS'!L27=0,"",'36 - GASTOS ADMINISTRATIVOS'!D165/'36 - GASTOS ADMINISTRATIVOS'!L27-1)</f>
        <v/>
      </c>
      <c r="E160" s="78">
        <f>+IF('36 - GASTOS ADMINISTRATIVOS'!C165=0,"",'36 - GASTOS ADMINISTRATIVOS'!E165/'36 - GASTOS ADMINISTRATIVOS'!C165-1)</f>
        <v>0.26373010786179307</v>
      </c>
      <c r="F160" s="78" t="str">
        <f>+IF('36 - GASTOS ADMINISTRATIVOS'!D165=0,"",'36 - GASTOS ADMINISTRATIVOS'!F165/'36 - GASTOS ADMINISTRATIVOS'!D165-1)</f>
        <v/>
      </c>
      <c r="G160" s="78">
        <f>+IF('36 - GASTOS ADMINISTRATIVOS'!E165=0,"",'36 - GASTOS ADMINISTRATIVOS'!G165/'36 - GASTOS ADMINISTRATIVOS'!E165-1)</f>
        <v>-4.4408920985006262E-16</v>
      </c>
      <c r="H160" s="78" t="str">
        <f>+IF('36 - GASTOS ADMINISTRATIVOS'!F165=0,"",'36 - GASTOS ADMINISTRATIVOS'!H165/'36 - GASTOS ADMINISTRATIVOS'!F165-1)</f>
        <v/>
      </c>
      <c r="I160" s="78">
        <f>+IF('36 - GASTOS ADMINISTRATIVOS'!G165=0,"",'36 - GASTOS ADMINISTRATIVOS'!I165/'36 - GASTOS ADMINISTRATIVOS'!G165-1)</f>
        <v>5.4640081348367175E-9</v>
      </c>
      <c r="J160" s="78" t="str">
        <f>+IF('36 - GASTOS ADMINISTRATIVOS'!H165=0,"",'36 - GASTOS ADMINISTRATIVOS'!J165/'36 - GASTOS ADMINISTRATIVOS'!H165-1)</f>
        <v/>
      </c>
      <c r="K160" s="78">
        <f>+IF('36 - GASTOS ADMINISTRATIVOS'!I165=0,"",'36 - GASTOS ADMINISTRATIVOS'!K165/'36 - GASTOS ADMINISTRATIVOS'!I165-1)</f>
        <v>2.2280417955045095E-8</v>
      </c>
      <c r="L160" s="78" t="str">
        <f>+IF('36 - GASTOS ADMINISTRATIVOS'!J165=0,"",'36 - GASTOS ADMINISTRATIVOS'!L165/'36 - GASTOS ADMINISTRATIVOS'!J165-1)</f>
        <v/>
      </c>
    </row>
    <row r="161" spans="1:12">
      <c r="A161" s="45" t="s">
        <v>108</v>
      </c>
      <c r="B161" s="9" t="s">
        <v>23</v>
      </c>
      <c r="C161" s="78" t="str">
        <f>+IF('36 - GASTOS ADMINISTRATIVOS'!K28=0,"",'36 - GASTOS ADMINISTRATIVOS'!C166/'36 - GASTOS ADMINISTRATIVOS'!K28-1)</f>
        <v/>
      </c>
      <c r="D161" s="78" t="str">
        <f>+IF('36 - GASTOS ADMINISTRATIVOS'!L28=0,"",'36 - GASTOS ADMINISTRATIVOS'!D166/'36 - GASTOS ADMINISTRATIVOS'!L28-1)</f>
        <v/>
      </c>
      <c r="E161" s="78" t="str">
        <f>+IF('36 - GASTOS ADMINISTRATIVOS'!C166=0,"",'36 - GASTOS ADMINISTRATIVOS'!E166/'36 - GASTOS ADMINISTRATIVOS'!C166-1)</f>
        <v/>
      </c>
      <c r="F161" s="78" t="str">
        <f>+IF('36 - GASTOS ADMINISTRATIVOS'!D166=0,"",'36 - GASTOS ADMINISTRATIVOS'!F166/'36 - GASTOS ADMINISTRATIVOS'!D166-1)</f>
        <v/>
      </c>
      <c r="G161" s="78" t="str">
        <f>+IF('36 - GASTOS ADMINISTRATIVOS'!E166=0,"",'36 - GASTOS ADMINISTRATIVOS'!G166/'36 - GASTOS ADMINISTRATIVOS'!E166-1)</f>
        <v/>
      </c>
      <c r="H161" s="78" t="str">
        <f>+IF('36 - GASTOS ADMINISTRATIVOS'!F166=0,"",'36 - GASTOS ADMINISTRATIVOS'!H166/'36 - GASTOS ADMINISTRATIVOS'!F166-1)</f>
        <v/>
      </c>
      <c r="I161" s="78" t="str">
        <f>+IF('36 - GASTOS ADMINISTRATIVOS'!G166=0,"",'36 - GASTOS ADMINISTRATIVOS'!I166/'36 - GASTOS ADMINISTRATIVOS'!G166-1)</f>
        <v/>
      </c>
      <c r="J161" s="78" t="str">
        <f>+IF('36 - GASTOS ADMINISTRATIVOS'!H166=0,"",'36 - GASTOS ADMINISTRATIVOS'!J166/'36 - GASTOS ADMINISTRATIVOS'!H166-1)</f>
        <v/>
      </c>
      <c r="K161" s="78" t="str">
        <f>+IF('36 - GASTOS ADMINISTRATIVOS'!I166=0,"",'36 - GASTOS ADMINISTRATIVOS'!K166/'36 - GASTOS ADMINISTRATIVOS'!I166-1)</f>
        <v/>
      </c>
      <c r="L161" s="78" t="str">
        <f>+IF('36 - GASTOS ADMINISTRATIVOS'!J166=0,"",'36 - GASTOS ADMINISTRATIVOS'!L166/'36 - GASTOS ADMINISTRATIVOS'!J166-1)</f>
        <v/>
      </c>
    </row>
    <row r="162" spans="1:12">
      <c r="A162" s="45" t="s">
        <v>109</v>
      </c>
      <c r="B162" s="9" t="s">
        <v>24</v>
      </c>
      <c r="C162" s="78" t="str">
        <f>+IF('36 - GASTOS ADMINISTRATIVOS'!K29=0,"",'36 - GASTOS ADMINISTRATIVOS'!C167/'36 - GASTOS ADMINISTRATIVOS'!K29-1)</f>
        <v/>
      </c>
      <c r="D162" s="78" t="str">
        <f>+IF('36 - GASTOS ADMINISTRATIVOS'!L29=0,"",'36 - GASTOS ADMINISTRATIVOS'!D167/'36 - GASTOS ADMINISTRATIVOS'!L29-1)</f>
        <v/>
      </c>
      <c r="E162" s="78" t="str">
        <f>+IF('36 - GASTOS ADMINISTRATIVOS'!C167=0,"",'36 - GASTOS ADMINISTRATIVOS'!E167/'36 - GASTOS ADMINISTRATIVOS'!C167-1)</f>
        <v/>
      </c>
      <c r="F162" s="78" t="str">
        <f>+IF('36 - GASTOS ADMINISTRATIVOS'!D167=0,"",'36 - GASTOS ADMINISTRATIVOS'!F167/'36 - GASTOS ADMINISTRATIVOS'!D167-1)</f>
        <v/>
      </c>
      <c r="G162" s="78" t="str">
        <f>+IF('36 - GASTOS ADMINISTRATIVOS'!E167=0,"",'36 - GASTOS ADMINISTRATIVOS'!G167/'36 - GASTOS ADMINISTRATIVOS'!E167-1)</f>
        <v/>
      </c>
      <c r="H162" s="78" t="str">
        <f>+IF('36 - GASTOS ADMINISTRATIVOS'!F167=0,"",'36 - GASTOS ADMINISTRATIVOS'!H167/'36 - GASTOS ADMINISTRATIVOS'!F167-1)</f>
        <v/>
      </c>
      <c r="I162" s="78" t="str">
        <f>+IF('36 - GASTOS ADMINISTRATIVOS'!G167=0,"",'36 - GASTOS ADMINISTRATIVOS'!I167/'36 - GASTOS ADMINISTRATIVOS'!G167-1)</f>
        <v/>
      </c>
      <c r="J162" s="78" t="str">
        <f>+IF('36 - GASTOS ADMINISTRATIVOS'!H167=0,"",'36 - GASTOS ADMINISTRATIVOS'!J167/'36 - GASTOS ADMINISTRATIVOS'!H167-1)</f>
        <v/>
      </c>
      <c r="K162" s="78" t="str">
        <f>+IF('36 - GASTOS ADMINISTRATIVOS'!I167=0,"",'36 - GASTOS ADMINISTRATIVOS'!K167/'36 - GASTOS ADMINISTRATIVOS'!I167-1)</f>
        <v/>
      </c>
      <c r="L162" s="78" t="str">
        <f>+IF('36 - GASTOS ADMINISTRATIVOS'!J167=0,"",'36 - GASTOS ADMINISTRATIVOS'!L167/'36 - GASTOS ADMINISTRATIVOS'!J167-1)</f>
        <v/>
      </c>
    </row>
    <row r="163" spans="1:12">
      <c r="A163" s="46"/>
      <c r="B163" s="54" t="s">
        <v>219</v>
      </c>
      <c r="C163" s="78">
        <f>+IF('36 - GASTOS ADMINISTRATIVOS'!K30=0,"",'36 - GASTOS ADMINISTRATIVOS'!C168/'36 - GASTOS ADMINISTRATIVOS'!K30-1)</f>
        <v>3.7195756579488926E-2</v>
      </c>
      <c r="D163" s="78" t="str">
        <f>+IF('36 - GASTOS ADMINISTRATIVOS'!L30=0,"",'36 - GASTOS ADMINISTRATIVOS'!D168/'36 - GASTOS ADMINISTRATIVOS'!L30-1)</f>
        <v/>
      </c>
      <c r="E163" s="78">
        <f>+IF('36 - GASTOS ADMINISTRATIVOS'!C168=0,"",'36 - GASTOS ADMINISTRATIVOS'!E168/'36 - GASTOS ADMINISTRATIVOS'!C168-1)</f>
        <v>0.18615812501021267</v>
      </c>
      <c r="F163" s="78" t="str">
        <f>+IF('36 - GASTOS ADMINISTRATIVOS'!D168=0,"",'36 - GASTOS ADMINISTRATIVOS'!F168/'36 - GASTOS ADMINISTRATIVOS'!D168-1)</f>
        <v/>
      </c>
      <c r="G163" s="78">
        <f>+IF('36 - GASTOS ADMINISTRATIVOS'!E168=0,"",'36 - GASTOS ADMINISTRATIVOS'!G168/'36 - GASTOS ADMINISTRATIVOS'!E168-1)</f>
        <v>-1.1102230246251565E-16</v>
      </c>
      <c r="H163" s="78" t="str">
        <f>+IF('36 - GASTOS ADMINISTRATIVOS'!F168=0,"",'36 - GASTOS ADMINISTRATIVOS'!H168/'36 - GASTOS ADMINISTRATIVOS'!F168-1)</f>
        <v/>
      </c>
      <c r="I163" s="78">
        <f>+IF('36 - GASTOS ADMINISTRATIVOS'!G168=0,"",'36 - GASTOS ADMINISTRATIVOS'!I168/'36 - GASTOS ADMINISTRATIVOS'!G168-1)</f>
        <v>4.8562386334438656E-8</v>
      </c>
      <c r="J163" s="78" t="str">
        <f>+IF('36 - GASTOS ADMINISTRATIVOS'!H168=0,"",'36 - GASTOS ADMINISTRATIVOS'!J168/'36 - GASTOS ADMINISTRATIVOS'!H168-1)</f>
        <v/>
      </c>
      <c r="K163" s="78">
        <f>+IF('36 - GASTOS ADMINISTRATIVOS'!I168=0,"",'36 - GASTOS ADMINISTRATIVOS'!K168/'36 - GASTOS ADMINISTRATIVOS'!I168-1)</f>
        <v>-9.9010684873057642E-8</v>
      </c>
      <c r="L163" s="78" t="str">
        <f>+IF('36 - GASTOS ADMINISTRATIVOS'!J168=0,"",'36 - GASTOS ADMINISTRATIVOS'!L168/'36 - GASTOS ADMINISTRATIVOS'!J168-1)</f>
        <v/>
      </c>
    </row>
    <row r="164" spans="1:12">
      <c r="A164" s="46"/>
      <c r="B164" s="54" t="s">
        <v>220</v>
      </c>
      <c r="C164" s="78">
        <f>+IF('36 - GASTOS ADMINISTRATIVOS'!K31=0,"",'36 - GASTOS ADMINISTRATIVOS'!C169/'36 - GASTOS ADMINISTRATIVOS'!K31-1)</f>
        <v>-1.4839857133576495E-2</v>
      </c>
      <c r="D164" s="78" t="str">
        <f>+IF('36 - GASTOS ADMINISTRATIVOS'!L31=0,"",'36 - GASTOS ADMINISTRATIVOS'!D169/'36 - GASTOS ADMINISTRATIVOS'!L31-1)</f>
        <v/>
      </c>
      <c r="E164" s="78">
        <f>+IF('36 - GASTOS ADMINISTRATIVOS'!C169=0,"",'36 - GASTOS ADMINISTRATIVOS'!E169/'36 - GASTOS ADMINISTRATIVOS'!C169-1)</f>
        <v>1.7225892913210306E-2</v>
      </c>
      <c r="F164" s="78" t="str">
        <f>+IF('36 - GASTOS ADMINISTRATIVOS'!D169=0,"",'36 - GASTOS ADMINISTRATIVOS'!F169/'36 - GASTOS ADMINISTRATIVOS'!D169-1)</f>
        <v/>
      </c>
      <c r="G164" s="78">
        <f>+IF('36 - GASTOS ADMINISTRATIVOS'!E169=0,"",'36 - GASTOS ADMINISTRATIVOS'!G169/'36 - GASTOS ADMINISTRATIVOS'!E169-1)</f>
        <v>-4.4408920985006262E-16</v>
      </c>
      <c r="H164" s="78" t="str">
        <f>+IF('36 - GASTOS ADMINISTRATIVOS'!F169=0,"",'36 - GASTOS ADMINISTRATIVOS'!H169/'36 - GASTOS ADMINISTRATIVOS'!F169-1)</f>
        <v/>
      </c>
      <c r="I164" s="78">
        <f>+IF('36 - GASTOS ADMINISTRATIVOS'!G169=0,"",'36 - GASTOS ADMINISTRATIVOS'!I169/'36 - GASTOS ADMINISTRATIVOS'!G169-1)</f>
        <v>8.8817841970012523E-16</v>
      </c>
      <c r="J164" s="78" t="str">
        <f>+IF('36 - GASTOS ADMINISTRATIVOS'!H169=0,"",'36 - GASTOS ADMINISTRATIVOS'!J169/'36 - GASTOS ADMINISTRATIVOS'!H169-1)</f>
        <v/>
      </c>
      <c r="K164" s="78">
        <f>+IF('36 - GASTOS ADMINISTRATIVOS'!I169=0,"",'36 - GASTOS ADMINISTRATIVOS'!K169/'36 - GASTOS ADMINISTRATIVOS'!I169-1)</f>
        <v>-2.3090203082887228E-9</v>
      </c>
      <c r="L164" s="78" t="str">
        <f>+IF('36 - GASTOS ADMINISTRATIVOS'!J169=0,"",'36 - GASTOS ADMINISTRATIVOS'!L169/'36 - GASTOS ADMINISTRATIVOS'!J169-1)</f>
        <v/>
      </c>
    </row>
    <row r="165" spans="1:12">
      <c r="A165" s="46"/>
      <c r="B165" s="54" t="s">
        <v>221</v>
      </c>
      <c r="C165" s="78">
        <f>+IF('36 - GASTOS ADMINISTRATIVOS'!K32=0,"",'36 - GASTOS ADMINISTRATIVOS'!C170/'36 - GASTOS ADMINISTRATIVOS'!K32-1)</f>
        <v>1.4659783404357398</v>
      </c>
      <c r="D165" s="78" t="str">
        <f>+IF('36 - GASTOS ADMINISTRATIVOS'!L32=0,"",'36 - GASTOS ADMINISTRATIVOS'!D170/'36 - GASTOS ADMINISTRATIVOS'!L32-1)</f>
        <v/>
      </c>
      <c r="E165" s="78">
        <f>+IF('36 - GASTOS ADMINISTRATIVOS'!C170=0,"",'36 - GASTOS ADMINISTRATIVOS'!E170/'36 - GASTOS ADMINISTRATIVOS'!C170-1)</f>
        <v>0.25145125021084747</v>
      </c>
      <c r="F165" s="78" t="str">
        <f>+IF('36 - GASTOS ADMINISTRATIVOS'!D170=0,"",'36 - GASTOS ADMINISTRATIVOS'!F170/'36 - GASTOS ADMINISTRATIVOS'!D170-1)</f>
        <v/>
      </c>
      <c r="G165" s="78">
        <f>+IF('36 - GASTOS ADMINISTRATIVOS'!E170=0,"",'36 - GASTOS ADMINISTRATIVOS'!G170/'36 - GASTOS ADMINISTRATIVOS'!E170-1)</f>
        <v>-2.2204460492503131E-16</v>
      </c>
      <c r="H165" s="78" t="str">
        <f>+IF('36 - GASTOS ADMINISTRATIVOS'!F170=0,"",'36 - GASTOS ADMINISTRATIVOS'!H170/'36 - GASTOS ADMINISTRATIVOS'!F170-1)</f>
        <v/>
      </c>
      <c r="I165" s="78">
        <f>+IF('36 - GASTOS ADMINISTRATIVOS'!G170=0,"",'36 - GASTOS ADMINISTRATIVOS'!I170/'36 - GASTOS ADMINISTRATIVOS'!G170-1)</f>
        <v>8.7601850884411192E-8</v>
      </c>
      <c r="J165" s="78" t="str">
        <f>+IF('36 - GASTOS ADMINISTRATIVOS'!H170=0,"",'36 - GASTOS ADMINISTRATIVOS'!J170/'36 - GASTOS ADMINISTRATIVOS'!H170-1)</f>
        <v/>
      </c>
      <c r="K165" s="78">
        <f>+IF('36 - GASTOS ADMINISTRATIVOS'!I170=0,"",'36 - GASTOS ADMINISTRATIVOS'!K170/'36 - GASTOS ADMINISTRATIVOS'!I170-1)</f>
        <v>-8.9302849448635868E-8</v>
      </c>
      <c r="L165" s="78" t="str">
        <f>+IF('36 - GASTOS ADMINISTRATIVOS'!J170=0,"",'36 - GASTOS ADMINISTRATIVOS'!L170/'36 - GASTOS ADMINISTRATIVOS'!J170-1)</f>
        <v/>
      </c>
    </row>
    <row r="166" spans="1:12">
      <c r="A166" s="46"/>
      <c r="B166" s="54" t="s">
        <v>222</v>
      </c>
      <c r="C166" s="78" t="str">
        <f>+IF('36 - GASTOS ADMINISTRATIVOS'!K33=0,"",'36 - GASTOS ADMINISTRATIVOS'!C171/'36 - GASTOS ADMINISTRATIVOS'!K33-1)</f>
        <v/>
      </c>
      <c r="D166" s="78" t="str">
        <f>+IF('36 - GASTOS ADMINISTRATIVOS'!L33=0,"",'36 - GASTOS ADMINISTRATIVOS'!D171/'36 - GASTOS ADMINISTRATIVOS'!L33-1)</f>
        <v/>
      </c>
      <c r="E166" s="78" t="str">
        <f>+IF('36 - GASTOS ADMINISTRATIVOS'!C171=0,"",'36 - GASTOS ADMINISTRATIVOS'!E171/'36 - GASTOS ADMINISTRATIVOS'!C171-1)</f>
        <v/>
      </c>
      <c r="F166" s="78" t="str">
        <f>+IF('36 - GASTOS ADMINISTRATIVOS'!D171=0,"",'36 - GASTOS ADMINISTRATIVOS'!F171/'36 - GASTOS ADMINISTRATIVOS'!D171-1)</f>
        <v/>
      </c>
      <c r="G166" s="78" t="str">
        <f>+IF('36 - GASTOS ADMINISTRATIVOS'!E171=0,"",'36 - GASTOS ADMINISTRATIVOS'!G171/'36 - GASTOS ADMINISTRATIVOS'!E171-1)</f>
        <v/>
      </c>
      <c r="H166" s="78" t="str">
        <f>+IF('36 - GASTOS ADMINISTRATIVOS'!F171=0,"",'36 - GASTOS ADMINISTRATIVOS'!H171/'36 - GASTOS ADMINISTRATIVOS'!F171-1)</f>
        <v/>
      </c>
      <c r="I166" s="78" t="str">
        <f>+IF('36 - GASTOS ADMINISTRATIVOS'!G171=0,"",'36 - GASTOS ADMINISTRATIVOS'!I171/'36 - GASTOS ADMINISTRATIVOS'!G171-1)</f>
        <v/>
      </c>
      <c r="J166" s="78" t="str">
        <f>+IF('36 - GASTOS ADMINISTRATIVOS'!H171=0,"",'36 - GASTOS ADMINISTRATIVOS'!J171/'36 - GASTOS ADMINISTRATIVOS'!H171-1)</f>
        <v/>
      </c>
      <c r="K166" s="78" t="str">
        <f>+IF('36 - GASTOS ADMINISTRATIVOS'!I171=0,"",'36 - GASTOS ADMINISTRATIVOS'!K171/'36 - GASTOS ADMINISTRATIVOS'!I171-1)</f>
        <v/>
      </c>
      <c r="L166" s="78" t="str">
        <f>+IF('36 - GASTOS ADMINISTRATIVOS'!J171=0,"",'36 - GASTOS ADMINISTRATIVOS'!L171/'36 - GASTOS ADMINISTRATIVOS'!J171-1)</f>
        <v/>
      </c>
    </row>
    <row r="167" spans="1:12">
      <c r="A167" s="46"/>
      <c r="B167" s="54" t="s">
        <v>223</v>
      </c>
      <c r="C167" s="78">
        <f>+IF('36 - GASTOS ADMINISTRATIVOS'!K34=0,"",'36 - GASTOS ADMINISTRATIVOS'!C172/'36 - GASTOS ADMINISTRATIVOS'!K34-1)</f>
        <v>-0.29490199452499788</v>
      </c>
      <c r="D167" s="78" t="str">
        <f>+IF('36 - GASTOS ADMINISTRATIVOS'!L34=0,"",'36 - GASTOS ADMINISTRATIVOS'!D172/'36 - GASTOS ADMINISTRATIVOS'!L34-1)</f>
        <v/>
      </c>
      <c r="E167" s="78">
        <f>+IF('36 - GASTOS ADMINISTRATIVOS'!C172=0,"",'36 - GASTOS ADMINISTRATIVOS'!E172/'36 - GASTOS ADMINISTRATIVOS'!C172-1)</f>
        <v>-3.5261759797400316E-5</v>
      </c>
      <c r="F167" s="78" t="str">
        <f>+IF('36 - GASTOS ADMINISTRATIVOS'!D172=0,"",'36 - GASTOS ADMINISTRATIVOS'!F172/'36 - GASTOS ADMINISTRATIVOS'!D172-1)</f>
        <v/>
      </c>
      <c r="G167" s="78">
        <f>+IF('36 - GASTOS ADMINISTRATIVOS'!E172=0,"",'36 - GASTOS ADMINISTRATIVOS'!G172/'36 - GASTOS ADMINISTRATIVOS'!E172-1)</f>
        <v>-2.2204460492503131E-16</v>
      </c>
      <c r="H167" s="78" t="str">
        <f>+IF('36 - GASTOS ADMINISTRATIVOS'!F172=0,"",'36 - GASTOS ADMINISTRATIVOS'!H172/'36 - GASTOS ADMINISTRATIVOS'!F172-1)</f>
        <v/>
      </c>
      <c r="I167" s="78">
        <f>+IF('36 - GASTOS ADMINISTRATIVOS'!G172=0,"",'36 - GASTOS ADMINISTRATIVOS'!I172/'36 - GASTOS ADMINISTRATIVOS'!G172-1)</f>
        <v>-9.2329888179421005E-9</v>
      </c>
      <c r="J167" s="78" t="str">
        <f>+IF('36 - GASTOS ADMINISTRATIVOS'!H172=0,"",'36 - GASTOS ADMINISTRATIVOS'!J172/'36 - GASTOS ADMINISTRATIVOS'!H172-1)</f>
        <v/>
      </c>
      <c r="K167" s="78">
        <f>+IF('36 - GASTOS ADMINISTRATIVOS'!I172=0,"",'36 - GASTOS ADMINISTRATIVOS'!K172/'36 - GASTOS ADMINISTRATIVOS'!I172-1)</f>
        <v>1.4342508070086524E-8</v>
      </c>
      <c r="L167" s="78" t="str">
        <f>+IF('36 - GASTOS ADMINISTRATIVOS'!J172=0,"",'36 - GASTOS ADMINISTRATIVOS'!L172/'36 - GASTOS ADMINISTRATIVOS'!J172-1)</f>
        <v/>
      </c>
    </row>
    <row r="168" spans="1:12">
      <c r="A168" s="46"/>
      <c r="B168" s="11" t="s">
        <v>25</v>
      </c>
      <c r="C168" s="78" t="str">
        <f>+IF('36 - GASTOS ADMINISTRATIVOS'!K35=0,"",'36 - GASTOS ADMINISTRATIVOS'!C173/'36 - GASTOS ADMINISTRATIVOS'!K35-1)</f>
        <v/>
      </c>
      <c r="D168" s="78" t="str">
        <f>+IF('36 - GASTOS ADMINISTRATIVOS'!L35=0,"",'36 - GASTOS ADMINISTRATIVOS'!D173/'36 - GASTOS ADMINISTRATIVOS'!L35-1)</f>
        <v/>
      </c>
      <c r="E168" s="78" t="str">
        <f>+IF('36 - GASTOS ADMINISTRATIVOS'!C173=0,"",'36 - GASTOS ADMINISTRATIVOS'!E173/'36 - GASTOS ADMINISTRATIVOS'!C173-1)</f>
        <v/>
      </c>
      <c r="F168" s="78" t="str">
        <f>+IF('36 - GASTOS ADMINISTRATIVOS'!D173=0,"",'36 - GASTOS ADMINISTRATIVOS'!F173/'36 - GASTOS ADMINISTRATIVOS'!D173-1)</f>
        <v/>
      </c>
      <c r="G168" s="78" t="str">
        <f>+IF('36 - GASTOS ADMINISTRATIVOS'!E173=0,"",'36 - GASTOS ADMINISTRATIVOS'!G173/'36 - GASTOS ADMINISTRATIVOS'!E173-1)</f>
        <v/>
      </c>
      <c r="H168" s="78" t="str">
        <f>+IF('36 - GASTOS ADMINISTRATIVOS'!F173=0,"",'36 - GASTOS ADMINISTRATIVOS'!H173/'36 - GASTOS ADMINISTRATIVOS'!F173-1)</f>
        <v/>
      </c>
      <c r="I168" s="78" t="str">
        <f>+IF('36 - GASTOS ADMINISTRATIVOS'!G173=0,"",'36 - GASTOS ADMINISTRATIVOS'!I173/'36 - GASTOS ADMINISTRATIVOS'!G173-1)</f>
        <v/>
      </c>
      <c r="J168" s="78" t="str">
        <f>+IF('36 - GASTOS ADMINISTRATIVOS'!H173=0,"",'36 - GASTOS ADMINISTRATIVOS'!J173/'36 - GASTOS ADMINISTRATIVOS'!H173-1)</f>
        <v/>
      </c>
      <c r="K168" s="78" t="str">
        <f>+IF('36 - GASTOS ADMINISTRATIVOS'!I173=0,"",'36 - GASTOS ADMINISTRATIVOS'!K173/'36 - GASTOS ADMINISTRATIVOS'!I173-1)</f>
        <v/>
      </c>
      <c r="L168" s="78" t="str">
        <f>+IF('36 - GASTOS ADMINISTRATIVOS'!J173=0,"",'36 - GASTOS ADMINISTRATIVOS'!L173/'36 - GASTOS ADMINISTRATIVOS'!J173-1)</f>
        <v/>
      </c>
    </row>
    <row r="169" spans="1:12">
      <c r="A169" s="45" t="s">
        <v>174</v>
      </c>
      <c r="B169" s="13" t="s">
        <v>26</v>
      </c>
      <c r="C169" s="78" t="str">
        <f>+IF('36 - GASTOS ADMINISTRATIVOS'!K36=0,"",'36 - GASTOS ADMINISTRATIVOS'!C174/'36 - GASTOS ADMINISTRATIVOS'!K36-1)</f>
        <v/>
      </c>
      <c r="D169" s="78" t="str">
        <f>+IF('36 - GASTOS ADMINISTRATIVOS'!L36=0,"",'36 - GASTOS ADMINISTRATIVOS'!D174/'36 - GASTOS ADMINISTRATIVOS'!L36-1)</f>
        <v/>
      </c>
      <c r="E169" s="78" t="str">
        <f>+IF('36 - GASTOS ADMINISTRATIVOS'!C174=0,"",'36 - GASTOS ADMINISTRATIVOS'!E174/'36 - GASTOS ADMINISTRATIVOS'!C174-1)</f>
        <v/>
      </c>
      <c r="F169" s="78" t="str">
        <f>+IF('36 - GASTOS ADMINISTRATIVOS'!D174=0,"",'36 - GASTOS ADMINISTRATIVOS'!F174/'36 - GASTOS ADMINISTRATIVOS'!D174-1)</f>
        <v/>
      </c>
      <c r="G169" s="78" t="str">
        <f>+IF('36 - GASTOS ADMINISTRATIVOS'!E174=0,"",'36 - GASTOS ADMINISTRATIVOS'!G174/'36 - GASTOS ADMINISTRATIVOS'!E174-1)</f>
        <v/>
      </c>
      <c r="H169" s="78" t="str">
        <f>+IF('36 - GASTOS ADMINISTRATIVOS'!F174=0,"",'36 - GASTOS ADMINISTRATIVOS'!H174/'36 - GASTOS ADMINISTRATIVOS'!F174-1)</f>
        <v/>
      </c>
      <c r="I169" s="78" t="str">
        <f>+IF('36 - GASTOS ADMINISTRATIVOS'!G174=0,"",'36 - GASTOS ADMINISTRATIVOS'!I174/'36 - GASTOS ADMINISTRATIVOS'!G174-1)</f>
        <v/>
      </c>
      <c r="J169" s="78" t="str">
        <f>+IF('36 - GASTOS ADMINISTRATIVOS'!H174=0,"",'36 - GASTOS ADMINISTRATIVOS'!J174/'36 - GASTOS ADMINISTRATIVOS'!H174-1)</f>
        <v/>
      </c>
      <c r="K169" s="78" t="str">
        <f>+IF('36 - GASTOS ADMINISTRATIVOS'!I174=0,"",'36 - GASTOS ADMINISTRATIVOS'!K174/'36 - GASTOS ADMINISTRATIVOS'!I174-1)</f>
        <v/>
      </c>
      <c r="L169" s="78" t="str">
        <f>+IF('36 - GASTOS ADMINISTRATIVOS'!J174=0,"",'36 - GASTOS ADMINISTRATIVOS'!L174/'36 - GASTOS ADMINISTRATIVOS'!J174-1)</f>
        <v/>
      </c>
    </row>
    <row r="170" spans="1:12">
      <c r="A170" s="45" t="s">
        <v>194</v>
      </c>
      <c r="B170" s="10" t="s">
        <v>27</v>
      </c>
      <c r="C170" s="78" t="str">
        <f>+IF('36 - GASTOS ADMINISTRATIVOS'!K37=0,"",'36 - GASTOS ADMINISTRATIVOS'!C175/'36 - GASTOS ADMINISTRATIVOS'!K37-1)</f>
        <v/>
      </c>
      <c r="D170" s="78" t="str">
        <f>+IF('36 - GASTOS ADMINISTRATIVOS'!L37=0,"",'36 - GASTOS ADMINISTRATIVOS'!D175/'36 - GASTOS ADMINISTRATIVOS'!L37-1)</f>
        <v/>
      </c>
      <c r="E170" s="78" t="str">
        <f>+IF('36 - GASTOS ADMINISTRATIVOS'!C175=0,"",'36 - GASTOS ADMINISTRATIVOS'!E175/'36 - GASTOS ADMINISTRATIVOS'!C175-1)</f>
        <v/>
      </c>
      <c r="F170" s="78" t="str">
        <f>+IF('36 - GASTOS ADMINISTRATIVOS'!D175=0,"",'36 - GASTOS ADMINISTRATIVOS'!F175/'36 - GASTOS ADMINISTRATIVOS'!D175-1)</f>
        <v/>
      </c>
      <c r="G170" s="78" t="str">
        <f>+IF('36 - GASTOS ADMINISTRATIVOS'!E175=0,"",'36 - GASTOS ADMINISTRATIVOS'!G175/'36 - GASTOS ADMINISTRATIVOS'!E175-1)</f>
        <v/>
      </c>
      <c r="H170" s="78" t="str">
        <f>+IF('36 - GASTOS ADMINISTRATIVOS'!F175=0,"",'36 - GASTOS ADMINISTRATIVOS'!H175/'36 - GASTOS ADMINISTRATIVOS'!F175-1)</f>
        <v/>
      </c>
      <c r="I170" s="78" t="str">
        <f>+IF('36 - GASTOS ADMINISTRATIVOS'!G175=0,"",'36 - GASTOS ADMINISTRATIVOS'!I175/'36 - GASTOS ADMINISTRATIVOS'!G175-1)</f>
        <v/>
      </c>
      <c r="J170" s="78" t="str">
        <f>+IF('36 - GASTOS ADMINISTRATIVOS'!H175=0,"",'36 - GASTOS ADMINISTRATIVOS'!J175/'36 - GASTOS ADMINISTRATIVOS'!H175-1)</f>
        <v/>
      </c>
      <c r="K170" s="78" t="str">
        <f>+IF('36 - GASTOS ADMINISTRATIVOS'!I175=0,"",'36 - GASTOS ADMINISTRATIVOS'!K175/'36 - GASTOS ADMINISTRATIVOS'!I175-1)</f>
        <v/>
      </c>
      <c r="L170" s="78" t="str">
        <f>+IF('36 - GASTOS ADMINISTRATIVOS'!J175=0,"",'36 - GASTOS ADMINISTRATIVOS'!L175/'36 - GASTOS ADMINISTRATIVOS'!J175-1)</f>
        <v/>
      </c>
    </row>
    <row r="171" spans="1:12">
      <c r="A171" s="45" t="s">
        <v>195</v>
      </c>
      <c r="B171" s="10" t="s">
        <v>28</v>
      </c>
      <c r="C171" s="78" t="str">
        <f>+IF('36 - GASTOS ADMINISTRATIVOS'!K38=0,"",'36 - GASTOS ADMINISTRATIVOS'!C176/'36 - GASTOS ADMINISTRATIVOS'!K38-1)</f>
        <v/>
      </c>
      <c r="D171" s="78" t="str">
        <f>+IF('36 - GASTOS ADMINISTRATIVOS'!L38=0,"",'36 - GASTOS ADMINISTRATIVOS'!D176/'36 - GASTOS ADMINISTRATIVOS'!L38-1)</f>
        <v/>
      </c>
      <c r="E171" s="78" t="str">
        <f>+IF('36 - GASTOS ADMINISTRATIVOS'!C176=0,"",'36 - GASTOS ADMINISTRATIVOS'!E176/'36 - GASTOS ADMINISTRATIVOS'!C176-1)</f>
        <v/>
      </c>
      <c r="F171" s="78" t="str">
        <f>+IF('36 - GASTOS ADMINISTRATIVOS'!D176=0,"",'36 - GASTOS ADMINISTRATIVOS'!F176/'36 - GASTOS ADMINISTRATIVOS'!D176-1)</f>
        <v/>
      </c>
      <c r="G171" s="78" t="str">
        <f>+IF('36 - GASTOS ADMINISTRATIVOS'!E176=0,"",'36 - GASTOS ADMINISTRATIVOS'!G176/'36 - GASTOS ADMINISTRATIVOS'!E176-1)</f>
        <v/>
      </c>
      <c r="H171" s="78" t="str">
        <f>+IF('36 - GASTOS ADMINISTRATIVOS'!F176=0,"",'36 - GASTOS ADMINISTRATIVOS'!H176/'36 - GASTOS ADMINISTRATIVOS'!F176-1)</f>
        <v/>
      </c>
      <c r="I171" s="78" t="str">
        <f>+IF('36 - GASTOS ADMINISTRATIVOS'!G176=0,"",'36 - GASTOS ADMINISTRATIVOS'!I176/'36 - GASTOS ADMINISTRATIVOS'!G176-1)</f>
        <v/>
      </c>
      <c r="J171" s="78" t="str">
        <f>+IF('36 - GASTOS ADMINISTRATIVOS'!H176=0,"",'36 - GASTOS ADMINISTRATIVOS'!J176/'36 - GASTOS ADMINISTRATIVOS'!H176-1)</f>
        <v/>
      </c>
      <c r="K171" s="78" t="str">
        <f>+IF('36 - GASTOS ADMINISTRATIVOS'!I176=0,"",'36 - GASTOS ADMINISTRATIVOS'!K176/'36 - GASTOS ADMINISTRATIVOS'!I176-1)</f>
        <v/>
      </c>
      <c r="L171" s="78" t="str">
        <f>+IF('36 - GASTOS ADMINISTRATIVOS'!J176=0,"",'36 - GASTOS ADMINISTRATIVOS'!L176/'36 - GASTOS ADMINISTRATIVOS'!J176-1)</f>
        <v/>
      </c>
    </row>
    <row r="172" spans="1:12">
      <c r="A172" s="45" t="s">
        <v>196</v>
      </c>
      <c r="B172" s="10" t="s">
        <v>29</v>
      </c>
      <c r="C172" s="78" t="str">
        <f>+IF('36 - GASTOS ADMINISTRATIVOS'!K39=0,"",'36 - GASTOS ADMINISTRATIVOS'!C177/'36 - GASTOS ADMINISTRATIVOS'!K39-1)</f>
        <v/>
      </c>
      <c r="D172" s="78" t="str">
        <f>+IF('36 - GASTOS ADMINISTRATIVOS'!L39=0,"",'36 - GASTOS ADMINISTRATIVOS'!D177/'36 - GASTOS ADMINISTRATIVOS'!L39-1)</f>
        <v/>
      </c>
      <c r="E172" s="78" t="str">
        <f>+IF('36 - GASTOS ADMINISTRATIVOS'!C177=0,"",'36 - GASTOS ADMINISTRATIVOS'!E177/'36 - GASTOS ADMINISTRATIVOS'!C177-1)</f>
        <v/>
      </c>
      <c r="F172" s="78" t="str">
        <f>+IF('36 - GASTOS ADMINISTRATIVOS'!D177=0,"",'36 - GASTOS ADMINISTRATIVOS'!F177/'36 - GASTOS ADMINISTRATIVOS'!D177-1)</f>
        <v/>
      </c>
      <c r="G172" s="78" t="str">
        <f>+IF('36 - GASTOS ADMINISTRATIVOS'!E177=0,"",'36 - GASTOS ADMINISTRATIVOS'!G177/'36 - GASTOS ADMINISTRATIVOS'!E177-1)</f>
        <v/>
      </c>
      <c r="H172" s="78" t="str">
        <f>+IF('36 - GASTOS ADMINISTRATIVOS'!F177=0,"",'36 - GASTOS ADMINISTRATIVOS'!H177/'36 - GASTOS ADMINISTRATIVOS'!F177-1)</f>
        <v/>
      </c>
      <c r="I172" s="78" t="str">
        <f>+IF('36 - GASTOS ADMINISTRATIVOS'!G177=0,"",'36 - GASTOS ADMINISTRATIVOS'!I177/'36 - GASTOS ADMINISTRATIVOS'!G177-1)</f>
        <v/>
      </c>
      <c r="J172" s="78" t="str">
        <f>+IF('36 - GASTOS ADMINISTRATIVOS'!H177=0,"",'36 - GASTOS ADMINISTRATIVOS'!J177/'36 - GASTOS ADMINISTRATIVOS'!H177-1)</f>
        <v/>
      </c>
      <c r="K172" s="78" t="str">
        <f>+IF('36 - GASTOS ADMINISTRATIVOS'!I177=0,"",'36 - GASTOS ADMINISTRATIVOS'!K177/'36 - GASTOS ADMINISTRATIVOS'!I177-1)</f>
        <v/>
      </c>
      <c r="L172" s="78" t="str">
        <f>+IF('36 - GASTOS ADMINISTRATIVOS'!J177=0,"",'36 - GASTOS ADMINISTRATIVOS'!L177/'36 - GASTOS ADMINISTRATIVOS'!J177-1)</f>
        <v/>
      </c>
    </row>
    <row r="173" spans="1:12">
      <c r="A173" s="45" t="s">
        <v>110</v>
      </c>
      <c r="B173" s="10" t="s">
        <v>30</v>
      </c>
      <c r="C173" s="78" t="str">
        <f>+IF('36 - GASTOS ADMINISTRATIVOS'!K40=0,"",'36 - GASTOS ADMINISTRATIVOS'!C178/'36 - GASTOS ADMINISTRATIVOS'!K40-1)</f>
        <v/>
      </c>
      <c r="D173" s="78" t="str">
        <f>+IF('36 - GASTOS ADMINISTRATIVOS'!L40=0,"",'36 - GASTOS ADMINISTRATIVOS'!D178/'36 - GASTOS ADMINISTRATIVOS'!L40-1)</f>
        <v/>
      </c>
      <c r="E173" s="78" t="str">
        <f>+IF('36 - GASTOS ADMINISTRATIVOS'!C178=0,"",'36 - GASTOS ADMINISTRATIVOS'!E178/'36 - GASTOS ADMINISTRATIVOS'!C178-1)</f>
        <v/>
      </c>
      <c r="F173" s="78" t="str">
        <f>+IF('36 - GASTOS ADMINISTRATIVOS'!D178=0,"",'36 - GASTOS ADMINISTRATIVOS'!F178/'36 - GASTOS ADMINISTRATIVOS'!D178-1)</f>
        <v/>
      </c>
      <c r="G173" s="78" t="str">
        <f>+IF('36 - GASTOS ADMINISTRATIVOS'!E178=0,"",'36 - GASTOS ADMINISTRATIVOS'!G178/'36 - GASTOS ADMINISTRATIVOS'!E178-1)</f>
        <v/>
      </c>
      <c r="H173" s="78" t="str">
        <f>+IF('36 - GASTOS ADMINISTRATIVOS'!F178=0,"",'36 - GASTOS ADMINISTRATIVOS'!H178/'36 - GASTOS ADMINISTRATIVOS'!F178-1)</f>
        <v/>
      </c>
      <c r="I173" s="78" t="str">
        <f>+IF('36 - GASTOS ADMINISTRATIVOS'!G178=0,"",'36 - GASTOS ADMINISTRATIVOS'!I178/'36 - GASTOS ADMINISTRATIVOS'!G178-1)</f>
        <v/>
      </c>
      <c r="J173" s="78" t="str">
        <f>+IF('36 - GASTOS ADMINISTRATIVOS'!H178=0,"",'36 - GASTOS ADMINISTRATIVOS'!J178/'36 - GASTOS ADMINISTRATIVOS'!H178-1)</f>
        <v/>
      </c>
      <c r="K173" s="78" t="str">
        <f>+IF('36 - GASTOS ADMINISTRATIVOS'!I178=0,"",'36 - GASTOS ADMINISTRATIVOS'!K178/'36 - GASTOS ADMINISTRATIVOS'!I178-1)</f>
        <v/>
      </c>
      <c r="L173" s="78" t="str">
        <f>+IF('36 - GASTOS ADMINISTRATIVOS'!J178=0,"",'36 - GASTOS ADMINISTRATIVOS'!L178/'36 - GASTOS ADMINISTRATIVOS'!J178-1)</f>
        <v/>
      </c>
    </row>
    <row r="174" spans="1:12">
      <c r="A174" s="45" t="s">
        <v>197</v>
      </c>
      <c r="B174" s="10" t="s">
        <v>31</v>
      </c>
      <c r="C174" s="78" t="str">
        <f>+IF('36 - GASTOS ADMINISTRATIVOS'!K41=0,"",'36 - GASTOS ADMINISTRATIVOS'!C179/'36 - GASTOS ADMINISTRATIVOS'!K41-1)</f>
        <v/>
      </c>
      <c r="D174" s="78" t="str">
        <f>+IF('36 - GASTOS ADMINISTRATIVOS'!L41=0,"",'36 - GASTOS ADMINISTRATIVOS'!D179/'36 - GASTOS ADMINISTRATIVOS'!L41-1)</f>
        <v/>
      </c>
      <c r="E174" s="78" t="str">
        <f>+IF('36 - GASTOS ADMINISTRATIVOS'!C179=0,"",'36 - GASTOS ADMINISTRATIVOS'!E179/'36 - GASTOS ADMINISTRATIVOS'!C179-1)</f>
        <v/>
      </c>
      <c r="F174" s="78" t="str">
        <f>+IF('36 - GASTOS ADMINISTRATIVOS'!D179=0,"",'36 - GASTOS ADMINISTRATIVOS'!F179/'36 - GASTOS ADMINISTRATIVOS'!D179-1)</f>
        <v/>
      </c>
      <c r="G174" s="78" t="str">
        <f>+IF('36 - GASTOS ADMINISTRATIVOS'!E179=0,"",'36 - GASTOS ADMINISTRATIVOS'!G179/'36 - GASTOS ADMINISTRATIVOS'!E179-1)</f>
        <v/>
      </c>
      <c r="H174" s="78" t="str">
        <f>+IF('36 - GASTOS ADMINISTRATIVOS'!F179=0,"",'36 - GASTOS ADMINISTRATIVOS'!H179/'36 - GASTOS ADMINISTRATIVOS'!F179-1)</f>
        <v/>
      </c>
      <c r="I174" s="78" t="str">
        <f>+IF('36 - GASTOS ADMINISTRATIVOS'!G179=0,"",'36 - GASTOS ADMINISTRATIVOS'!I179/'36 - GASTOS ADMINISTRATIVOS'!G179-1)</f>
        <v/>
      </c>
      <c r="J174" s="78" t="str">
        <f>+IF('36 - GASTOS ADMINISTRATIVOS'!H179=0,"",'36 - GASTOS ADMINISTRATIVOS'!J179/'36 - GASTOS ADMINISTRATIVOS'!H179-1)</f>
        <v/>
      </c>
      <c r="K174" s="78" t="str">
        <f>+IF('36 - GASTOS ADMINISTRATIVOS'!I179=0,"",'36 - GASTOS ADMINISTRATIVOS'!K179/'36 - GASTOS ADMINISTRATIVOS'!I179-1)</f>
        <v/>
      </c>
      <c r="L174" s="78" t="str">
        <f>+IF('36 - GASTOS ADMINISTRATIVOS'!J179=0,"",'36 - GASTOS ADMINISTRATIVOS'!L179/'36 - GASTOS ADMINISTRATIVOS'!J179-1)</f>
        <v/>
      </c>
    </row>
    <row r="175" spans="1:12">
      <c r="A175" s="45" t="s">
        <v>198</v>
      </c>
      <c r="B175" s="10" t="s">
        <v>32</v>
      </c>
      <c r="C175" s="78" t="str">
        <f>+IF('36 - GASTOS ADMINISTRATIVOS'!K42=0,"",'36 - GASTOS ADMINISTRATIVOS'!C180/'36 - GASTOS ADMINISTRATIVOS'!K42-1)</f>
        <v/>
      </c>
      <c r="D175" s="78" t="str">
        <f>+IF('36 - GASTOS ADMINISTRATIVOS'!L42=0,"",'36 - GASTOS ADMINISTRATIVOS'!D180/'36 - GASTOS ADMINISTRATIVOS'!L42-1)</f>
        <v/>
      </c>
      <c r="E175" s="78" t="str">
        <f>+IF('36 - GASTOS ADMINISTRATIVOS'!C180=0,"",'36 - GASTOS ADMINISTRATIVOS'!E180/'36 - GASTOS ADMINISTRATIVOS'!C180-1)</f>
        <v/>
      </c>
      <c r="F175" s="78" t="str">
        <f>+IF('36 - GASTOS ADMINISTRATIVOS'!D180=0,"",'36 - GASTOS ADMINISTRATIVOS'!F180/'36 - GASTOS ADMINISTRATIVOS'!D180-1)</f>
        <v/>
      </c>
      <c r="G175" s="78" t="str">
        <f>+IF('36 - GASTOS ADMINISTRATIVOS'!E180=0,"",'36 - GASTOS ADMINISTRATIVOS'!G180/'36 - GASTOS ADMINISTRATIVOS'!E180-1)</f>
        <v/>
      </c>
      <c r="H175" s="78" t="str">
        <f>+IF('36 - GASTOS ADMINISTRATIVOS'!F180=0,"",'36 - GASTOS ADMINISTRATIVOS'!H180/'36 - GASTOS ADMINISTRATIVOS'!F180-1)</f>
        <v/>
      </c>
      <c r="I175" s="78" t="str">
        <f>+IF('36 - GASTOS ADMINISTRATIVOS'!G180=0,"",'36 - GASTOS ADMINISTRATIVOS'!I180/'36 - GASTOS ADMINISTRATIVOS'!G180-1)</f>
        <v/>
      </c>
      <c r="J175" s="78" t="str">
        <f>+IF('36 - GASTOS ADMINISTRATIVOS'!H180=0,"",'36 - GASTOS ADMINISTRATIVOS'!J180/'36 - GASTOS ADMINISTRATIVOS'!H180-1)</f>
        <v/>
      </c>
      <c r="K175" s="78" t="str">
        <f>+IF('36 - GASTOS ADMINISTRATIVOS'!I180=0,"",'36 - GASTOS ADMINISTRATIVOS'!K180/'36 - GASTOS ADMINISTRATIVOS'!I180-1)</f>
        <v/>
      </c>
      <c r="L175" s="78" t="str">
        <f>+IF('36 - GASTOS ADMINISTRATIVOS'!J180=0,"",'36 - GASTOS ADMINISTRATIVOS'!L180/'36 - GASTOS ADMINISTRATIVOS'!J180-1)</f>
        <v/>
      </c>
    </row>
    <row r="176" spans="1:12">
      <c r="A176" s="46"/>
      <c r="B176" s="11" t="s">
        <v>25</v>
      </c>
      <c r="C176" s="78" t="str">
        <f>+IF('36 - GASTOS ADMINISTRATIVOS'!K43=0,"",'36 - GASTOS ADMINISTRATIVOS'!C181/'36 - GASTOS ADMINISTRATIVOS'!K43-1)</f>
        <v/>
      </c>
      <c r="D176" s="78" t="str">
        <f>+IF('36 - GASTOS ADMINISTRATIVOS'!L43=0,"",'36 - GASTOS ADMINISTRATIVOS'!D181/'36 - GASTOS ADMINISTRATIVOS'!L43-1)</f>
        <v/>
      </c>
      <c r="E176" s="78" t="str">
        <f>+IF('36 - GASTOS ADMINISTRATIVOS'!C181=0,"",'36 - GASTOS ADMINISTRATIVOS'!E181/'36 - GASTOS ADMINISTRATIVOS'!C181-1)</f>
        <v/>
      </c>
      <c r="F176" s="78" t="str">
        <f>+IF('36 - GASTOS ADMINISTRATIVOS'!D181=0,"",'36 - GASTOS ADMINISTRATIVOS'!F181/'36 - GASTOS ADMINISTRATIVOS'!D181-1)</f>
        <v/>
      </c>
      <c r="G176" s="78" t="str">
        <f>+IF('36 - GASTOS ADMINISTRATIVOS'!E181=0,"",'36 - GASTOS ADMINISTRATIVOS'!G181/'36 - GASTOS ADMINISTRATIVOS'!E181-1)</f>
        <v/>
      </c>
      <c r="H176" s="78" t="str">
        <f>+IF('36 - GASTOS ADMINISTRATIVOS'!F181=0,"",'36 - GASTOS ADMINISTRATIVOS'!H181/'36 - GASTOS ADMINISTRATIVOS'!F181-1)</f>
        <v/>
      </c>
      <c r="I176" s="78" t="str">
        <f>+IF('36 - GASTOS ADMINISTRATIVOS'!G181=0,"",'36 - GASTOS ADMINISTRATIVOS'!I181/'36 - GASTOS ADMINISTRATIVOS'!G181-1)</f>
        <v/>
      </c>
      <c r="J176" s="78" t="str">
        <f>+IF('36 - GASTOS ADMINISTRATIVOS'!H181=0,"",'36 - GASTOS ADMINISTRATIVOS'!J181/'36 - GASTOS ADMINISTRATIVOS'!H181-1)</f>
        <v/>
      </c>
      <c r="K176" s="78" t="str">
        <f>+IF('36 - GASTOS ADMINISTRATIVOS'!I181=0,"",'36 - GASTOS ADMINISTRATIVOS'!K181/'36 - GASTOS ADMINISTRATIVOS'!I181-1)</f>
        <v/>
      </c>
      <c r="L176" s="78" t="str">
        <f>+IF('36 - GASTOS ADMINISTRATIVOS'!J181=0,"",'36 - GASTOS ADMINISTRATIVOS'!L181/'36 - GASTOS ADMINISTRATIVOS'!J181-1)</f>
        <v/>
      </c>
    </row>
    <row r="177" spans="1:12">
      <c r="A177" s="46"/>
      <c r="B177" s="11" t="s">
        <v>25</v>
      </c>
      <c r="C177" s="78" t="str">
        <f>+IF('36 - GASTOS ADMINISTRATIVOS'!K44=0,"",'36 - GASTOS ADMINISTRATIVOS'!C182/'36 - GASTOS ADMINISTRATIVOS'!K44-1)</f>
        <v/>
      </c>
      <c r="D177" s="78" t="str">
        <f>+IF('36 - GASTOS ADMINISTRATIVOS'!L44=0,"",'36 - GASTOS ADMINISTRATIVOS'!D182/'36 - GASTOS ADMINISTRATIVOS'!L44-1)</f>
        <v/>
      </c>
      <c r="E177" s="78" t="str">
        <f>+IF('36 - GASTOS ADMINISTRATIVOS'!C182=0,"",'36 - GASTOS ADMINISTRATIVOS'!E182/'36 - GASTOS ADMINISTRATIVOS'!C182-1)</f>
        <v/>
      </c>
      <c r="F177" s="78" t="str">
        <f>+IF('36 - GASTOS ADMINISTRATIVOS'!D182=0,"",'36 - GASTOS ADMINISTRATIVOS'!F182/'36 - GASTOS ADMINISTRATIVOS'!D182-1)</f>
        <v/>
      </c>
      <c r="G177" s="78" t="str">
        <f>+IF('36 - GASTOS ADMINISTRATIVOS'!E182=0,"",'36 - GASTOS ADMINISTRATIVOS'!G182/'36 - GASTOS ADMINISTRATIVOS'!E182-1)</f>
        <v/>
      </c>
      <c r="H177" s="78" t="str">
        <f>+IF('36 - GASTOS ADMINISTRATIVOS'!F182=0,"",'36 - GASTOS ADMINISTRATIVOS'!H182/'36 - GASTOS ADMINISTRATIVOS'!F182-1)</f>
        <v/>
      </c>
      <c r="I177" s="78" t="str">
        <f>+IF('36 - GASTOS ADMINISTRATIVOS'!G182=0,"",'36 - GASTOS ADMINISTRATIVOS'!I182/'36 - GASTOS ADMINISTRATIVOS'!G182-1)</f>
        <v/>
      </c>
      <c r="J177" s="78" t="str">
        <f>+IF('36 - GASTOS ADMINISTRATIVOS'!H182=0,"",'36 - GASTOS ADMINISTRATIVOS'!J182/'36 - GASTOS ADMINISTRATIVOS'!H182-1)</f>
        <v/>
      </c>
      <c r="K177" s="78" t="str">
        <f>+IF('36 - GASTOS ADMINISTRATIVOS'!I182=0,"",'36 - GASTOS ADMINISTRATIVOS'!K182/'36 - GASTOS ADMINISTRATIVOS'!I182-1)</f>
        <v/>
      </c>
      <c r="L177" s="78" t="str">
        <f>+IF('36 - GASTOS ADMINISTRATIVOS'!J182=0,"",'36 - GASTOS ADMINISTRATIVOS'!L182/'36 - GASTOS ADMINISTRATIVOS'!J182-1)</f>
        <v/>
      </c>
    </row>
    <row r="178" spans="1:12">
      <c r="A178" s="46"/>
      <c r="B178" s="11" t="s">
        <v>25</v>
      </c>
      <c r="C178" s="78" t="str">
        <f>+IF('36 - GASTOS ADMINISTRATIVOS'!K45=0,"",'36 - GASTOS ADMINISTRATIVOS'!C183/'36 - GASTOS ADMINISTRATIVOS'!K45-1)</f>
        <v/>
      </c>
      <c r="D178" s="78" t="str">
        <f>+IF('36 - GASTOS ADMINISTRATIVOS'!L45=0,"",'36 - GASTOS ADMINISTRATIVOS'!D183/'36 - GASTOS ADMINISTRATIVOS'!L45-1)</f>
        <v/>
      </c>
      <c r="E178" s="78" t="str">
        <f>+IF('36 - GASTOS ADMINISTRATIVOS'!C183=0,"",'36 - GASTOS ADMINISTRATIVOS'!E183/'36 - GASTOS ADMINISTRATIVOS'!C183-1)</f>
        <v/>
      </c>
      <c r="F178" s="78" t="str">
        <f>+IF('36 - GASTOS ADMINISTRATIVOS'!D183=0,"",'36 - GASTOS ADMINISTRATIVOS'!F183/'36 - GASTOS ADMINISTRATIVOS'!D183-1)</f>
        <v/>
      </c>
      <c r="G178" s="78" t="str">
        <f>+IF('36 - GASTOS ADMINISTRATIVOS'!E183=0,"",'36 - GASTOS ADMINISTRATIVOS'!G183/'36 - GASTOS ADMINISTRATIVOS'!E183-1)</f>
        <v/>
      </c>
      <c r="H178" s="78" t="str">
        <f>+IF('36 - GASTOS ADMINISTRATIVOS'!F183=0,"",'36 - GASTOS ADMINISTRATIVOS'!H183/'36 - GASTOS ADMINISTRATIVOS'!F183-1)</f>
        <v/>
      </c>
      <c r="I178" s="78" t="str">
        <f>+IF('36 - GASTOS ADMINISTRATIVOS'!G183=0,"",'36 - GASTOS ADMINISTRATIVOS'!I183/'36 - GASTOS ADMINISTRATIVOS'!G183-1)</f>
        <v/>
      </c>
      <c r="J178" s="78" t="str">
        <f>+IF('36 - GASTOS ADMINISTRATIVOS'!H183=0,"",'36 - GASTOS ADMINISTRATIVOS'!J183/'36 - GASTOS ADMINISTRATIVOS'!H183-1)</f>
        <v/>
      </c>
      <c r="K178" s="78" t="str">
        <f>+IF('36 - GASTOS ADMINISTRATIVOS'!I183=0,"",'36 - GASTOS ADMINISTRATIVOS'!K183/'36 - GASTOS ADMINISTRATIVOS'!I183-1)</f>
        <v/>
      </c>
      <c r="L178" s="78" t="str">
        <f>+IF('36 - GASTOS ADMINISTRATIVOS'!J183=0,"",'36 - GASTOS ADMINISTRATIVOS'!L183/'36 - GASTOS ADMINISTRATIVOS'!J183-1)</f>
        <v/>
      </c>
    </row>
    <row r="179" spans="1:12">
      <c r="A179" s="45" t="s">
        <v>111</v>
      </c>
      <c r="B179" s="8" t="s">
        <v>33</v>
      </c>
      <c r="C179" s="78">
        <f>+IF('36 - GASTOS ADMINISTRATIVOS'!K46=0,"",'36 - GASTOS ADMINISTRATIVOS'!C184/'36 - GASTOS ADMINISTRATIVOS'!K46-1)</f>
        <v>-0.19679723353913359</v>
      </c>
      <c r="D179" s="78">
        <f>+IF('36 - GASTOS ADMINISTRATIVOS'!L46=0,"",'36 - GASTOS ADMINISTRATIVOS'!D184/'36 - GASTOS ADMINISTRATIVOS'!L46-1)</f>
        <v>1.4726405328552197</v>
      </c>
      <c r="E179" s="78">
        <f>+IF('36 - GASTOS ADMINISTRATIVOS'!C184=0,"",'36 - GASTOS ADMINISTRATIVOS'!E184/'36 - GASTOS ADMINISTRATIVOS'!C184-1)</f>
        <v>-0.50856036944978278</v>
      </c>
      <c r="F179" s="78">
        <f>+IF('36 - GASTOS ADMINISTRATIVOS'!D184=0,"",'36 - GASTOS ADMINISTRATIVOS'!F184/'36 - GASTOS ADMINISTRATIVOS'!D184-1)</f>
        <v>-0.30497840353794348</v>
      </c>
      <c r="G179" s="78">
        <f>+IF('36 - GASTOS ADMINISTRATIVOS'!E184=0,"",'36 - GASTOS ADMINISTRATIVOS'!G184/'36 - GASTOS ADMINISTRATIVOS'!E184-1)</f>
        <v>-2.2204460492503131E-16</v>
      </c>
      <c r="H179" s="78">
        <f>+IF('36 - GASTOS ADMINISTRATIVOS'!F184=0,"",'36 - GASTOS ADMINISTRATIVOS'!H184/'36 - GASTOS ADMINISTRATIVOS'!F184-1)</f>
        <v>-4.8543692859411847E-3</v>
      </c>
      <c r="I179" s="78">
        <f>+IF('36 - GASTOS ADMINISTRATIVOS'!G184=0,"",'36 - GASTOS ADMINISTRATIVOS'!I184/'36 - GASTOS ADMINISTRATIVOS'!G184-1)</f>
        <v>1.1760398654914184E-8</v>
      </c>
      <c r="J179" s="78">
        <f>+IF('36 - GASTOS ADMINISTRATIVOS'!H184=0,"",'36 - GASTOS ADMINISTRATIVOS'!J184/'36 - GASTOS ADMINISTRATIVOS'!H184-1)</f>
        <v>-4.8543693623037676E-3</v>
      </c>
      <c r="K179" s="78">
        <f>+IF('36 - GASTOS ADMINISTRATIVOS'!I184=0,"",'36 - GASTOS ADMINISTRATIVOS'!K184/'36 - GASTOS ADMINISTRATIVOS'!I184-1)</f>
        <v>-9.1342899910529241E-10</v>
      </c>
      <c r="L179" s="78">
        <f>+IF('36 - GASTOS ADMINISTRATIVOS'!J184=0,"",'36 - GASTOS ADMINISTRATIVOS'!L184/'36 - GASTOS ADMINISTRATIVOS'!J184-1)</f>
        <v>-4.8543692872299316E-3</v>
      </c>
    </row>
    <row r="180" spans="1:12">
      <c r="A180" s="45" t="s">
        <v>112</v>
      </c>
      <c r="B180" s="14" t="s">
        <v>34</v>
      </c>
      <c r="C180" s="78" t="str">
        <f>+IF('36 - GASTOS ADMINISTRATIVOS'!K47=0,"",'36 - GASTOS ADMINISTRATIVOS'!C185/'36 - GASTOS ADMINISTRATIVOS'!K47-1)</f>
        <v/>
      </c>
      <c r="D180" s="78" t="str">
        <f>+IF('36 - GASTOS ADMINISTRATIVOS'!L47=0,"",'36 - GASTOS ADMINISTRATIVOS'!D185/'36 - GASTOS ADMINISTRATIVOS'!L47-1)</f>
        <v/>
      </c>
      <c r="E180" s="78" t="str">
        <f>+IF('36 - GASTOS ADMINISTRATIVOS'!C185=0,"",'36 - GASTOS ADMINISTRATIVOS'!E185/'36 - GASTOS ADMINISTRATIVOS'!C185-1)</f>
        <v/>
      </c>
      <c r="F180" s="78" t="str">
        <f>+IF('36 - GASTOS ADMINISTRATIVOS'!D185=0,"",'36 - GASTOS ADMINISTRATIVOS'!F185/'36 - GASTOS ADMINISTRATIVOS'!D185-1)</f>
        <v/>
      </c>
      <c r="G180" s="78" t="str">
        <f>+IF('36 - GASTOS ADMINISTRATIVOS'!E185=0,"",'36 - GASTOS ADMINISTRATIVOS'!G185/'36 - GASTOS ADMINISTRATIVOS'!E185-1)</f>
        <v/>
      </c>
      <c r="H180" s="78" t="str">
        <f>+IF('36 - GASTOS ADMINISTRATIVOS'!F185=0,"",'36 - GASTOS ADMINISTRATIVOS'!H185/'36 - GASTOS ADMINISTRATIVOS'!F185-1)</f>
        <v/>
      </c>
      <c r="I180" s="78" t="str">
        <f>+IF('36 - GASTOS ADMINISTRATIVOS'!G185=0,"",'36 - GASTOS ADMINISTRATIVOS'!I185/'36 - GASTOS ADMINISTRATIVOS'!G185-1)</f>
        <v/>
      </c>
      <c r="J180" s="78" t="str">
        <f>+IF('36 - GASTOS ADMINISTRATIVOS'!H185=0,"",'36 - GASTOS ADMINISTRATIVOS'!J185/'36 - GASTOS ADMINISTRATIVOS'!H185-1)</f>
        <v/>
      </c>
      <c r="K180" s="78" t="str">
        <f>+IF('36 - GASTOS ADMINISTRATIVOS'!I185=0,"",'36 - GASTOS ADMINISTRATIVOS'!K185/'36 - GASTOS ADMINISTRATIVOS'!I185-1)</f>
        <v/>
      </c>
      <c r="L180" s="78" t="str">
        <f>+IF('36 - GASTOS ADMINISTRATIVOS'!J185=0,"",'36 - GASTOS ADMINISTRATIVOS'!L185/'36 - GASTOS ADMINISTRATIVOS'!J185-1)</f>
        <v/>
      </c>
    </row>
    <row r="181" spans="1:12">
      <c r="A181" s="45" t="s">
        <v>113</v>
      </c>
      <c r="B181" s="10" t="s">
        <v>35</v>
      </c>
      <c r="C181" s="78" t="str">
        <f>+IF('36 - GASTOS ADMINISTRATIVOS'!K48=0,"",'36 - GASTOS ADMINISTRATIVOS'!C186/'36 - GASTOS ADMINISTRATIVOS'!K48-1)</f>
        <v/>
      </c>
      <c r="D181" s="78" t="str">
        <f>+IF('36 - GASTOS ADMINISTRATIVOS'!L48=0,"",'36 - GASTOS ADMINISTRATIVOS'!D186/'36 - GASTOS ADMINISTRATIVOS'!L48-1)</f>
        <v/>
      </c>
      <c r="E181" s="78" t="str">
        <f>+IF('36 - GASTOS ADMINISTRATIVOS'!C186=0,"",'36 - GASTOS ADMINISTRATIVOS'!E186/'36 - GASTOS ADMINISTRATIVOS'!C186-1)</f>
        <v/>
      </c>
      <c r="F181" s="78" t="str">
        <f>+IF('36 - GASTOS ADMINISTRATIVOS'!D186=0,"",'36 - GASTOS ADMINISTRATIVOS'!F186/'36 - GASTOS ADMINISTRATIVOS'!D186-1)</f>
        <v/>
      </c>
      <c r="G181" s="78" t="str">
        <f>+IF('36 - GASTOS ADMINISTRATIVOS'!E186=0,"",'36 - GASTOS ADMINISTRATIVOS'!G186/'36 - GASTOS ADMINISTRATIVOS'!E186-1)</f>
        <v/>
      </c>
      <c r="H181" s="78" t="str">
        <f>+IF('36 - GASTOS ADMINISTRATIVOS'!F186=0,"",'36 - GASTOS ADMINISTRATIVOS'!H186/'36 - GASTOS ADMINISTRATIVOS'!F186-1)</f>
        <v/>
      </c>
      <c r="I181" s="78" t="str">
        <f>+IF('36 - GASTOS ADMINISTRATIVOS'!G186=0,"",'36 - GASTOS ADMINISTRATIVOS'!I186/'36 - GASTOS ADMINISTRATIVOS'!G186-1)</f>
        <v/>
      </c>
      <c r="J181" s="78" t="str">
        <f>+IF('36 - GASTOS ADMINISTRATIVOS'!H186=0,"",'36 - GASTOS ADMINISTRATIVOS'!J186/'36 - GASTOS ADMINISTRATIVOS'!H186-1)</f>
        <v/>
      </c>
      <c r="K181" s="78" t="str">
        <f>+IF('36 - GASTOS ADMINISTRATIVOS'!I186=0,"",'36 - GASTOS ADMINISTRATIVOS'!K186/'36 - GASTOS ADMINISTRATIVOS'!I186-1)</f>
        <v/>
      </c>
      <c r="L181" s="78" t="str">
        <f>+IF('36 - GASTOS ADMINISTRATIVOS'!J186=0,"",'36 - GASTOS ADMINISTRATIVOS'!L186/'36 - GASTOS ADMINISTRATIVOS'!J186-1)</f>
        <v/>
      </c>
    </row>
    <row r="182" spans="1:12">
      <c r="A182" s="45" t="s">
        <v>114</v>
      </c>
      <c r="B182" s="10" t="s">
        <v>36</v>
      </c>
      <c r="C182" s="78">
        <f>+IF('36 - GASTOS ADMINISTRATIVOS'!K49=0,"",'36 - GASTOS ADMINISTRATIVOS'!C187/'36 - GASTOS ADMINISTRATIVOS'!K49-1)</f>
        <v>-0.19679723353913359</v>
      </c>
      <c r="D182" s="78" t="str">
        <f>+IF('36 - GASTOS ADMINISTRATIVOS'!L49=0,"",'36 - GASTOS ADMINISTRATIVOS'!D187/'36 - GASTOS ADMINISTRATIVOS'!L49-1)</f>
        <v/>
      </c>
      <c r="E182" s="78">
        <f>+IF('36 - GASTOS ADMINISTRATIVOS'!C187=0,"",'36 - GASTOS ADMINISTRATIVOS'!E187/'36 - GASTOS ADMINISTRATIVOS'!C187-1)</f>
        <v>-0.50856036944978278</v>
      </c>
      <c r="F182" s="78" t="str">
        <f>+IF('36 - GASTOS ADMINISTRATIVOS'!D187=0,"",'36 - GASTOS ADMINISTRATIVOS'!F187/'36 - GASTOS ADMINISTRATIVOS'!D187-1)</f>
        <v/>
      </c>
      <c r="G182" s="78">
        <f>+IF('36 - GASTOS ADMINISTRATIVOS'!E187=0,"",'36 - GASTOS ADMINISTRATIVOS'!G187/'36 - GASTOS ADMINISTRATIVOS'!E187-1)</f>
        <v>-2.2204460492503131E-16</v>
      </c>
      <c r="H182" s="78" t="str">
        <f>+IF('36 - GASTOS ADMINISTRATIVOS'!F187=0,"",'36 - GASTOS ADMINISTRATIVOS'!H187/'36 - GASTOS ADMINISTRATIVOS'!F187-1)</f>
        <v/>
      </c>
      <c r="I182" s="78">
        <f>+IF('36 - GASTOS ADMINISTRATIVOS'!G187=0,"",'36 - GASTOS ADMINISTRATIVOS'!I187/'36 - GASTOS ADMINISTRATIVOS'!G187-1)</f>
        <v>1.1760398654914184E-8</v>
      </c>
      <c r="J182" s="78" t="str">
        <f>+IF('36 - GASTOS ADMINISTRATIVOS'!H187=0,"",'36 - GASTOS ADMINISTRATIVOS'!J187/'36 - GASTOS ADMINISTRATIVOS'!H187-1)</f>
        <v/>
      </c>
      <c r="K182" s="78">
        <f>+IF('36 - GASTOS ADMINISTRATIVOS'!I187=0,"",'36 - GASTOS ADMINISTRATIVOS'!K187/'36 - GASTOS ADMINISTRATIVOS'!I187-1)</f>
        <v>-9.1342899910529241E-10</v>
      </c>
      <c r="L182" s="78" t="str">
        <f>+IF('36 - GASTOS ADMINISTRATIVOS'!J187=0,"",'36 - GASTOS ADMINISTRATIVOS'!L187/'36 - GASTOS ADMINISTRATIVOS'!J187-1)</f>
        <v/>
      </c>
    </row>
    <row r="183" spans="1:12">
      <c r="A183" s="45" t="s">
        <v>115</v>
      </c>
      <c r="B183" s="10" t="s">
        <v>37</v>
      </c>
      <c r="C183" s="78" t="str">
        <f>+IF('36 - GASTOS ADMINISTRATIVOS'!K50=0,"",'36 - GASTOS ADMINISTRATIVOS'!C188/'36 - GASTOS ADMINISTRATIVOS'!K50-1)</f>
        <v/>
      </c>
      <c r="D183" s="78">
        <f>+IF('36 - GASTOS ADMINISTRATIVOS'!L50=0,"",'36 - GASTOS ADMINISTRATIVOS'!D188/'36 - GASTOS ADMINISTRATIVOS'!L50-1)</f>
        <v>1.4726405328552197</v>
      </c>
      <c r="E183" s="78" t="str">
        <f>+IF('36 - GASTOS ADMINISTRATIVOS'!C188=0,"",'36 - GASTOS ADMINISTRATIVOS'!E188/'36 - GASTOS ADMINISTRATIVOS'!C188-1)</f>
        <v/>
      </c>
      <c r="F183" s="78">
        <f>+IF('36 - GASTOS ADMINISTRATIVOS'!D188=0,"",'36 - GASTOS ADMINISTRATIVOS'!F188/'36 - GASTOS ADMINISTRATIVOS'!D188-1)</f>
        <v>-0.30497840353794348</v>
      </c>
      <c r="G183" s="78" t="str">
        <f>+IF('36 - GASTOS ADMINISTRATIVOS'!E188=0,"",'36 - GASTOS ADMINISTRATIVOS'!G188/'36 - GASTOS ADMINISTRATIVOS'!E188-1)</f>
        <v/>
      </c>
      <c r="H183" s="84">
        <f>+IF('36 - GASTOS ADMINISTRATIVOS'!F188=0,"",'36 - GASTOS ADMINISTRATIVOS'!H188/'36 - GASTOS ADMINISTRATIVOS'!F188-1)</f>
        <v>-4.8543692859411847E-3</v>
      </c>
      <c r="I183" s="78" t="str">
        <f>+IF('36 - GASTOS ADMINISTRATIVOS'!G188=0,"",'36 - GASTOS ADMINISTRATIVOS'!I188/'36 - GASTOS ADMINISTRATIVOS'!G188-1)</f>
        <v/>
      </c>
      <c r="J183" s="78">
        <f>+IF('36 - GASTOS ADMINISTRATIVOS'!H188=0,"",'36 - GASTOS ADMINISTRATIVOS'!J188/'36 - GASTOS ADMINISTRATIVOS'!H188-1)</f>
        <v>-4.8543693623037676E-3</v>
      </c>
      <c r="K183" s="78" t="str">
        <f>+IF('36 - GASTOS ADMINISTRATIVOS'!I188=0,"",'36 - GASTOS ADMINISTRATIVOS'!K188/'36 - GASTOS ADMINISTRATIVOS'!I188-1)</f>
        <v/>
      </c>
      <c r="L183" s="78">
        <f>+IF('36 - GASTOS ADMINISTRATIVOS'!J188=0,"",'36 - GASTOS ADMINISTRATIVOS'!L188/'36 - GASTOS ADMINISTRATIVOS'!J188-1)</f>
        <v>-4.8543692872299316E-3</v>
      </c>
    </row>
    <row r="184" spans="1:12">
      <c r="A184" s="45" t="s">
        <v>116</v>
      </c>
      <c r="B184" s="11" t="s">
        <v>38</v>
      </c>
      <c r="C184" s="78" t="str">
        <f>+IF('36 - GASTOS ADMINISTRATIVOS'!K51=0,"",'36 - GASTOS ADMINISTRATIVOS'!C189/'36 - GASTOS ADMINISTRATIVOS'!K51-1)</f>
        <v/>
      </c>
      <c r="D184" s="78" t="str">
        <f>+IF('36 - GASTOS ADMINISTRATIVOS'!L51=0,"",'36 - GASTOS ADMINISTRATIVOS'!D189/'36 - GASTOS ADMINISTRATIVOS'!L51-1)</f>
        <v/>
      </c>
      <c r="E184" s="78" t="str">
        <f>+IF('36 - GASTOS ADMINISTRATIVOS'!C189=0,"",'36 - GASTOS ADMINISTRATIVOS'!E189/'36 - GASTOS ADMINISTRATIVOS'!C189-1)</f>
        <v/>
      </c>
      <c r="F184" s="78" t="str">
        <f>+IF('36 - GASTOS ADMINISTRATIVOS'!D189=0,"",'36 - GASTOS ADMINISTRATIVOS'!F189/'36 - GASTOS ADMINISTRATIVOS'!D189-1)</f>
        <v/>
      </c>
      <c r="G184" s="78" t="str">
        <f>+IF('36 - GASTOS ADMINISTRATIVOS'!E189=0,"",'36 - GASTOS ADMINISTRATIVOS'!G189/'36 - GASTOS ADMINISTRATIVOS'!E189-1)</f>
        <v/>
      </c>
      <c r="H184" s="78" t="str">
        <f>+IF('36 - GASTOS ADMINISTRATIVOS'!F189=0,"",'36 - GASTOS ADMINISTRATIVOS'!H189/'36 - GASTOS ADMINISTRATIVOS'!F189-1)</f>
        <v/>
      </c>
      <c r="I184" s="78" t="str">
        <f>+IF('36 - GASTOS ADMINISTRATIVOS'!G189=0,"",'36 - GASTOS ADMINISTRATIVOS'!I189/'36 - GASTOS ADMINISTRATIVOS'!G189-1)</f>
        <v/>
      </c>
      <c r="J184" s="78" t="str">
        <f>+IF('36 - GASTOS ADMINISTRATIVOS'!H189=0,"",'36 - GASTOS ADMINISTRATIVOS'!J189/'36 - GASTOS ADMINISTRATIVOS'!H189-1)</f>
        <v/>
      </c>
      <c r="K184" s="78" t="str">
        <f>+IF('36 - GASTOS ADMINISTRATIVOS'!I189=0,"",'36 - GASTOS ADMINISTRATIVOS'!K189/'36 - GASTOS ADMINISTRATIVOS'!I189-1)</f>
        <v/>
      </c>
      <c r="L184" s="78" t="str">
        <f>+IF('36 - GASTOS ADMINISTRATIVOS'!J189=0,"",'36 - GASTOS ADMINISTRATIVOS'!L189/'36 - GASTOS ADMINISTRATIVOS'!J189-1)</f>
        <v/>
      </c>
    </row>
    <row r="185" spans="1:12">
      <c r="A185" s="45" t="s">
        <v>120</v>
      </c>
      <c r="B185" s="8" t="s">
        <v>39</v>
      </c>
      <c r="C185" s="78">
        <f>+IF('36 - GASTOS ADMINISTRATIVOS'!K52=0,"",'36 - GASTOS ADMINISTRATIVOS'!C190/'36 - GASTOS ADMINISTRATIVOS'!K52-1)</f>
        <v>3.7885870954221801E-3</v>
      </c>
      <c r="D185" s="78" t="str">
        <f>+IF('36 - GASTOS ADMINISTRATIVOS'!L52=0,"",'36 - GASTOS ADMINISTRATIVOS'!D190/'36 - GASTOS ADMINISTRATIVOS'!L52-1)</f>
        <v/>
      </c>
      <c r="E185" s="78">
        <f>+IF('36 - GASTOS ADMINISTRATIVOS'!C190=0,"",'36 - GASTOS ADMINISTRATIVOS'!E190/'36 - GASTOS ADMINISTRATIVOS'!C190-1)</f>
        <v>0.15385089071827829</v>
      </c>
      <c r="F185" s="78" t="str">
        <f>+IF('36 - GASTOS ADMINISTRATIVOS'!D190=0,"",'36 - GASTOS ADMINISTRATIVOS'!F190/'36 - GASTOS ADMINISTRATIVOS'!D190-1)</f>
        <v/>
      </c>
      <c r="G185" s="78">
        <f>+IF('36 - GASTOS ADMINISTRATIVOS'!E190=0,"",'36 - GASTOS ADMINISTRATIVOS'!G190/'36 - GASTOS ADMINISTRATIVOS'!E190-1)</f>
        <v>0</v>
      </c>
      <c r="H185" s="78" t="str">
        <f>+IF('36 - GASTOS ADMINISTRATIVOS'!F190=0,"",'36 - GASTOS ADMINISTRATIVOS'!H190/'36 - GASTOS ADMINISTRATIVOS'!F190-1)</f>
        <v/>
      </c>
      <c r="I185" s="78">
        <f>+IF('36 - GASTOS ADMINISTRATIVOS'!G190=0,"",'36 - GASTOS ADMINISTRATIVOS'!I190/'36 - GASTOS ADMINISTRATIVOS'!G190-1)</f>
        <v>-1.6646083400573275E-9</v>
      </c>
      <c r="J185" s="78" t="str">
        <f>+IF('36 - GASTOS ADMINISTRATIVOS'!H190=0,"",'36 - GASTOS ADMINISTRATIVOS'!J190/'36 - GASTOS ADMINISTRATIVOS'!H190-1)</f>
        <v/>
      </c>
      <c r="K185" s="78">
        <f>+IF('36 - GASTOS ADMINISTRATIVOS'!I190=0,"",'36 - GASTOS ADMINISTRATIVOS'!K190/'36 - GASTOS ADMINISTRATIVOS'!I190-1)</f>
        <v>-1.4545128435017318E-9</v>
      </c>
      <c r="L185" s="78" t="str">
        <f>+IF('36 - GASTOS ADMINISTRATIVOS'!J190=0,"",'36 - GASTOS ADMINISTRATIVOS'!L190/'36 - GASTOS ADMINISTRATIVOS'!J190-1)</f>
        <v/>
      </c>
    </row>
    <row r="186" spans="1:12">
      <c r="A186" s="45" t="s">
        <v>121</v>
      </c>
      <c r="B186" s="14" t="s">
        <v>40</v>
      </c>
      <c r="C186" s="78">
        <f>+IF('36 - GASTOS ADMINISTRATIVOS'!K53=0,"",'36 - GASTOS ADMINISTRATIVOS'!C191/'36 - GASTOS ADMINISTRATIVOS'!K53-1)</f>
        <v>8.9344213473108169E-4</v>
      </c>
      <c r="D186" s="78" t="str">
        <f>+IF('36 - GASTOS ADMINISTRATIVOS'!L53=0,"",'36 - GASTOS ADMINISTRATIVOS'!D191/'36 - GASTOS ADMINISTRATIVOS'!L53-1)</f>
        <v/>
      </c>
      <c r="E186" s="78">
        <f>+IF('36 - GASTOS ADMINISTRATIVOS'!C191=0,"",'36 - GASTOS ADMINISTRATIVOS'!E191/'36 - GASTOS ADMINISTRATIVOS'!C191-1)</f>
        <v>-2.380385622475778E-4</v>
      </c>
      <c r="F186" s="78" t="str">
        <f>+IF('36 - GASTOS ADMINISTRATIVOS'!D191=0,"",'36 - GASTOS ADMINISTRATIVOS'!F191/'36 - GASTOS ADMINISTRATIVOS'!D191-1)</f>
        <v/>
      </c>
      <c r="G186" s="78">
        <f>+IF('36 - GASTOS ADMINISTRATIVOS'!E191=0,"",'36 - GASTOS ADMINISTRATIVOS'!G191/'36 - GASTOS ADMINISTRATIVOS'!E191-1)</f>
        <v>0</v>
      </c>
      <c r="H186" s="78" t="str">
        <f>+IF('36 - GASTOS ADMINISTRATIVOS'!F191=0,"",'36 - GASTOS ADMINISTRATIVOS'!H191/'36 - GASTOS ADMINISTRATIVOS'!F191-1)</f>
        <v/>
      </c>
      <c r="I186" s="78">
        <f>+IF('36 - GASTOS ADMINISTRATIVOS'!G191=0,"",'36 - GASTOS ADMINISTRATIVOS'!I191/'36 - GASTOS ADMINISTRATIVOS'!G191-1)</f>
        <v>9.6840393482011677E-9</v>
      </c>
      <c r="J186" s="78" t="str">
        <f>+IF('36 - GASTOS ADMINISTRATIVOS'!H191=0,"",'36 - GASTOS ADMINISTRATIVOS'!J191/'36 - GASTOS ADMINISTRATIVOS'!H191-1)</f>
        <v/>
      </c>
      <c r="K186" s="78">
        <f>+IF('36 - GASTOS ADMINISTRATIVOS'!I191=0,"",'36 - GASTOS ADMINISTRATIVOS'!K191/'36 - GASTOS ADMINISTRATIVOS'!I191-1)</f>
        <v>-1.0107127801362026E-8</v>
      </c>
      <c r="L186" s="78" t="str">
        <f>+IF('36 - GASTOS ADMINISTRATIVOS'!J191=0,"",'36 - GASTOS ADMINISTRATIVOS'!L191/'36 - GASTOS ADMINISTRATIVOS'!J191-1)</f>
        <v/>
      </c>
    </row>
    <row r="187" spans="1:12">
      <c r="A187" s="45" t="s">
        <v>122</v>
      </c>
      <c r="B187" s="9" t="s">
        <v>41</v>
      </c>
      <c r="C187" s="78">
        <f>+IF('36 - GASTOS ADMINISTRATIVOS'!K54=0,"",'36 - GASTOS ADMINISTRATIVOS'!C192/'36 - GASTOS ADMINISTRATIVOS'!K54-1)</f>
        <v>5.6677615499881151E-2</v>
      </c>
      <c r="D187" s="78" t="str">
        <f>+IF('36 - GASTOS ADMINISTRATIVOS'!L54=0,"",'36 - GASTOS ADMINISTRATIVOS'!D192/'36 - GASTOS ADMINISTRATIVOS'!L54-1)</f>
        <v/>
      </c>
      <c r="E187" s="78">
        <f>+IF('36 - GASTOS ADMINISTRATIVOS'!C192=0,"",'36 - GASTOS ADMINISTRATIVOS'!E192/'36 - GASTOS ADMINISTRATIVOS'!C192-1)</f>
        <v>0.21547043934047805</v>
      </c>
      <c r="F187" s="78" t="str">
        <f>+IF('36 - GASTOS ADMINISTRATIVOS'!D192=0,"",'36 - GASTOS ADMINISTRATIVOS'!F192/'36 - GASTOS ADMINISTRATIVOS'!D192-1)</f>
        <v/>
      </c>
      <c r="G187" s="78">
        <f>+IF('36 - GASTOS ADMINISTRATIVOS'!E192=0,"",'36 - GASTOS ADMINISTRATIVOS'!G192/'36 - GASTOS ADMINISTRATIVOS'!E192-1)</f>
        <v>0</v>
      </c>
      <c r="H187" s="78" t="str">
        <f>+IF('36 - GASTOS ADMINISTRATIVOS'!F192=0,"",'36 - GASTOS ADMINISTRATIVOS'!H192/'36 - GASTOS ADMINISTRATIVOS'!F192-1)</f>
        <v/>
      </c>
      <c r="I187" s="78">
        <f>+IF('36 - GASTOS ADMINISTRATIVOS'!G192=0,"",'36 - GASTOS ADMINISTRATIVOS'!I192/'36 - GASTOS ADMINISTRATIVOS'!G192-1)</f>
        <v>6.6613381477509392E-16</v>
      </c>
      <c r="J187" s="78" t="str">
        <f>+IF('36 - GASTOS ADMINISTRATIVOS'!H192=0,"",'36 - GASTOS ADMINISTRATIVOS'!J192/'36 - GASTOS ADMINISTRATIVOS'!H192-1)</f>
        <v/>
      </c>
      <c r="K187" s="78">
        <f>+IF('36 - GASTOS ADMINISTRATIVOS'!I192=0,"",'36 - GASTOS ADMINISTRATIVOS'!K192/'36 - GASTOS ADMINISTRATIVOS'!I192-1)</f>
        <v>-5.7315763246634788E-9</v>
      </c>
      <c r="L187" s="78" t="str">
        <f>+IF('36 - GASTOS ADMINISTRATIVOS'!J192=0,"",'36 - GASTOS ADMINISTRATIVOS'!L192/'36 - GASTOS ADMINISTRATIVOS'!J192-1)</f>
        <v/>
      </c>
    </row>
    <row r="188" spans="1:12">
      <c r="A188" s="45" t="s">
        <v>199</v>
      </c>
      <c r="B188" s="9" t="s">
        <v>42</v>
      </c>
      <c r="C188" s="78">
        <f>+IF('36 - GASTOS ADMINISTRATIVOS'!K55=0,"",'36 - GASTOS ADMINISTRATIVOS'!C193/'36 - GASTOS ADMINISTRATIVOS'!K55-1)</f>
        <v>7.3331552250723853E-3</v>
      </c>
      <c r="D188" s="78" t="str">
        <f>+IF('36 - GASTOS ADMINISTRATIVOS'!L55=0,"",'36 - GASTOS ADMINISTRATIVOS'!D193/'36 - GASTOS ADMINISTRATIVOS'!L55-1)</f>
        <v/>
      </c>
      <c r="E188" s="78">
        <f>+IF('36 - GASTOS ADMINISTRATIVOS'!C193=0,"",'36 - GASTOS ADMINISTRATIVOS'!E193/'36 - GASTOS ADMINISTRATIVOS'!C193-1)</f>
        <v>0.20869431633321556</v>
      </c>
      <c r="F188" s="78" t="str">
        <f>+IF('36 - GASTOS ADMINISTRATIVOS'!D193=0,"",'36 - GASTOS ADMINISTRATIVOS'!F193/'36 - GASTOS ADMINISTRATIVOS'!D193-1)</f>
        <v/>
      </c>
      <c r="G188" s="78">
        <f>+IF('36 - GASTOS ADMINISTRATIVOS'!E193=0,"",'36 - GASTOS ADMINISTRATIVOS'!G193/'36 - GASTOS ADMINISTRATIVOS'!E193-1)</f>
        <v>-2.2204460492503131E-16</v>
      </c>
      <c r="H188" s="78" t="str">
        <f>+IF('36 - GASTOS ADMINISTRATIVOS'!F193=0,"",'36 - GASTOS ADMINISTRATIVOS'!H193/'36 - GASTOS ADMINISTRATIVOS'!F193-1)</f>
        <v/>
      </c>
      <c r="I188" s="78">
        <f>+IF('36 - GASTOS ADMINISTRATIVOS'!G193=0,"",'36 - GASTOS ADMINISTRATIVOS'!I193/'36 - GASTOS ADMINISTRATIVOS'!G193-1)</f>
        <v>6.6613381477509392E-16</v>
      </c>
      <c r="J188" s="78" t="str">
        <f>+IF('36 - GASTOS ADMINISTRATIVOS'!H193=0,"",'36 - GASTOS ADMINISTRATIVOS'!J193/'36 - GASTOS ADMINISTRATIVOS'!H193-1)</f>
        <v/>
      </c>
      <c r="K188" s="78">
        <f>+IF('36 - GASTOS ADMINISTRATIVOS'!I193=0,"",'36 - GASTOS ADMINISTRATIVOS'!K193/'36 - GASTOS ADMINISTRATIVOS'!I193-1)</f>
        <v>5.4246673819591251E-10</v>
      </c>
      <c r="L188" s="78" t="str">
        <f>+IF('36 - GASTOS ADMINISTRATIVOS'!J193=0,"",'36 - GASTOS ADMINISTRATIVOS'!L193/'36 - GASTOS ADMINISTRATIVOS'!J193-1)</f>
        <v/>
      </c>
    </row>
    <row r="189" spans="1:12">
      <c r="A189" s="45" t="s">
        <v>123</v>
      </c>
      <c r="B189" s="10" t="s">
        <v>43</v>
      </c>
      <c r="C189" s="78">
        <f>+IF('36 - GASTOS ADMINISTRATIVOS'!K56=0,"",'36 - GASTOS ADMINISTRATIVOS'!C194/'36 - GASTOS ADMINISTRATIVOS'!K56-1)</f>
        <v>-3.7682974231175614E-2</v>
      </c>
      <c r="D189" s="78" t="str">
        <f>+IF('36 - GASTOS ADMINISTRATIVOS'!L56=0,"",'36 - GASTOS ADMINISTRATIVOS'!D194/'36 - GASTOS ADMINISTRATIVOS'!L56-1)</f>
        <v/>
      </c>
      <c r="E189" s="78">
        <f>+IF('36 - GASTOS ADMINISTRATIVOS'!C194=0,"",'36 - GASTOS ADMINISTRATIVOS'!E194/'36 - GASTOS ADMINISTRATIVOS'!C194-1)</f>
        <v>0.2086384279729343</v>
      </c>
      <c r="F189" s="78" t="str">
        <f>+IF('36 - GASTOS ADMINISTRATIVOS'!D194=0,"",'36 - GASTOS ADMINISTRATIVOS'!F194/'36 - GASTOS ADMINISTRATIVOS'!D194-1)</f>
        <v/>
      </c>
      <c r="G189" s="78">
        <f>+IF('36 - GASTOS ADMINISTRATIVOS'!E194=0,"",'36 - GASTOS ADMINISTRATIVOS'!G194/'36 - GASTOS ADMINISTRATIVOS'!E194-1)</f>
        <v>-2.2204460492503131E-16</v>
      </c>
      <c r="H189" s="78" t="str">
        <f>+IF('36 - GASTOS ADMINISTRATIVOS'!F194=0,"",'36 - GASTOS ADMINISTRATIVOS'!H194/'36 - GASTOS ADMINISTRATIVOS'!F194-1)</f>
        <v/>
      </c>
      <c r="I189" s="78">
        <f>+IF('36 - GASTOS ADMINISTRATIVOS'!G194=0,"",'36 - GASTOS ADMINISTRATIVOS'!I194/'36 - GASTOS ADMINISTRATIVOS'!G194-1)</f>
        <v>-9.7486384520450997E-9</v>
      </c>
      <c r="J189" s="78" t="str">
        <f>+IF('36 - GASTOS ADMINISTRATIVOS'!H194=0,"",'36 - GASTOS ADMINISTRATIVOS'!J194/'36 - GASTOS ADMINISTRATIVOS'!H194-1)</f>
        <v/>
      </c>
      <c r="K189" s="78">
        <f>+IF('36 - GASTOS ADMINISTRATIVOS'!I194=0,"",'36 - GASTOS ADMINISTRATIVOS'!K194/'36 - GASTOS ADMINISTRATIVOS'!I194-1)</f>
        <v>-2.4608215354327001E-8</v>
      </c>
      <c r="L189" s="78" t="str">
        <f>+IF('36 - GASTOS ADMINISTRATIVOS'!J194=0,"",'36 - GASTOS ADMINISTRATIVOS'!L194/'36 - GASTOS ADMINISTRATIVOS'!J194-1)</f>
        <v/>
      </c>
    </row>
    <row r="190" spans="1:12">
      <c r="A190" s="45" t="s">
        <v>124</v>
      </c>
      <c r="B190" s="10" t="s">
        <v>44</v>
      </c>
      <c r="C190" s="78">
        <f>+IF('36 - GASTOS ADMINISTRATIVOS'!K57=0,"",'36 - GASTOS ADMINISTRATIVOS'!C195/'36 - GASTOS ADMINISTRATIVOS'!K57-1)</f>
        <v>-4.4509451816536982E-2</v>
      </c>
      <c r="D190" s="78" t="str">
        <f>+IF('36 - GASTOS ADMINISTRATIVOS'!L57=0,"",'36 - GASTOS ADMINISTRATIVOS'!D195/'36 - GASTOS ADMINISTRATIVOS'!L57-1)</f>
        <v/>
      </c>
      <c r="E190" s="78">
        <f>+IF('36 - GASTOS ADMINISTRATIVOS'!C195=0,"",'36 - GASTOS ADMINISTRATIVOS'!E195/'36 - GASTOS ADMINISTRATIVOS'!C195-1)</f>
        <v>0.2121120465464148</v>
      </c>
      <c r="F190" s="78" t="str">
        <f>+IF('36 - GASTOS ADMINISTRATIVOS'!D195=0,"",'36 - GASTOS ADMINISTRATIVOS'!F195/'36 - GASTOS ADMINISTRATIVOS'!D195-1)</f>
        <v/>
      </c>
      <c r="G190" s="78">
        <f>+IF('36 - GASTOS ADMINISTRATIVOS'!E195=0,"",'36 - GASTOS ADMINISTRATIVOS'!G195/'36 - GASTOS ADMINISTRATIVOS'!E195-1)</f>
        <v>-2.2204460492503131E-16</v>
      </c>
      <c r="H190" s="78" t="str">
        <f>+IF('36 - GASTOS ADMINISTRATIVOS'!F195=0,"",'36 - GASTOS ADMINISTRATIVOS'!H195/'36 - GASTOS ADMINISTRATIVOS'!F195-1)</f>
        <v/>
      </c>
      <c r="I190" s="78">
        <f>+IF('36 - GASTOS ADMINISTRATIVOS'!G195=0,"",'36 - GASTOS ADMINISTRATIVOS'!I195/'36 - GASTOS ADMINISTRATIVOS'!G195-1)</f>
        <v>-5.3166887559186193E-9</v>
      </c>
      <c r="J190" s="78" t="str">
        <f>+IF('36 - GASTOS ADMINISTRATIVOS'!H195=0,"",'36 - GASTOS ADMINISTRATIVOS'!J195/'36 - GASTOS ADMINISTRATIVOS'!H195-1)</f>
        <v/>
      </c>
      <c r="K190" s="78">
        <f>+IF('36 - GASTOS ADMINISTRATIVOS'!I195=0,"",'36 - GASTOS ADMINISTRATIVOS'!K195/'36 - GASTOS ADMINISTRATIVOS'!I195-1)</f>
        <v>6.1942011519988682E-9</v>
      </c>
      <c r="L190" s="78" t="str">
        <f>+IF('36 - GASTOS ADMINISTRATIVOS'!J195=0,"",'36 - GASTOS ADMINISTRATIVOS'!L195/'36 - GASTOS ADMINISTRATIVOS'!J195-1)</f>
        <v/>
      </c>
    </row>
    <row r="191" spans="1:12">
      <c r="A191" s="45" t="s">
        <v>125</v>
      </c>
      <c r="B191" s="10" t="s">
        <v>45</v>
      </c>
      <c r="C191" s="78">
        <f>+IF('36 - GASTOS ADMINISTRATIVOS'!K58=0,"",'36 - GASTOS ADMINISTRATIVOS'!C196/'36 - GASTOS ADMINISTRATIVOS'!K58-1)</f>
        <v>-4.0140259672491685E-2</v>
      </c>
      <c r="D191" s="78" t="str">
        <f>+IF('36 - GASTOS ADMINISTRATIVOS'!L58=0,"",'36 - GASTOS ADMINISTRATIVOS'!D196/'36 - GASTOS ADMINISTRATIVOS'!L58-1)</f>
        <v/>
      </c>
      <c r="E191" s="78">
        <f>+IF('36 - GASTOS ADMINISTRATIVOS'!C196=0,"",'36 - GASTOS ADMINISTRATIVOS'!E196/'36 - GASTOS ADMINISTRATIVOS'!C196-1)</f>
        <v>0.20661714404373877</v>
      </c>
      <c r="F191" s="78" t="str">
        <f>+IF('36 - GASTOS ADMINISTRATIVOS'!D196=0,"",'36 - GASTOS ADMINISTRATIVOS'!F196/'36 - GASTOS ADMINISTRATIVOS'!D196-1)</f>
        <v/>
      </c>
      <c r="G191" s="78">
        <f>+IF('36 - GASTOS ADMINISTRATIVOS'!E196=0,"",'36 - GASTOS ADMINISTRATIVOS'!G196/'36 - GASTOS ADMINISTRATIVOS'!E196-1)</f>
        <v>-3.3306690738754696E-16</v>
      </c>
      <c r="H191" s="78" t="str">
        <f>+IF('36 - GASTOS ADMINISTRATIVOS'!F196=0,"",'36 - GASTOS ADMINISTRATIVOS'!H196/'36 - GASTOS ADMINISTRATIVOS'!F196-1)</f>
        <v/>
      </c>
      <c r="I191" s="78">
        <f>+IF('36 - GASTOS ADMINISTRATIVOS'!G196=0,"",'36 - GASTOS ADMINISTRATIVOS'!I196/'36 - GASTOS ADMINISTRATIVOS'!G196-1)</f>
        <v>-2.1266358007920871E-8</v>
      </c>
      <c r="J191" s="78" t="str">
        <f>+IF('36 - GASTOS ADMINISTRATIVOS'!H196=0,"",'36 - GASTOS ADMINISTRATIVOS'!J196/'36 - GASTOS ADMINISTRATIVOS'!H196-1)</f>
        <v/>
      </c>
      <c r="K191" s="78">
        <f>+IF('36 - GASTOS ADMINISTRATIVOS'!I196=0,"",'36 - GASTOS ADMINISTRATIVOS'!K196/'36 - GASTOS ADMINISTRATIVOS'!I196-1)</f>
        <v>2.6841035838387484E-8</v>
      </c>
      <c r="L191" s="78" t="str">
        <f>+IF('36 - GASTOS ADMINISTRATIVOS'!J196=0,"",'36 - GASTOS ADMINISTRATIVOS'!L196/'36 - GASTOS ADMINISTRATIVOS'!J196-1)</f>
        <v/>
      </c>
    </row>
    <row r="192" spans="1:12">
      <c r="A192" s="45" t="s">
        <v>126</v>
      </c>
      <c r="B192" s="10" t="s">
        <v>46</v>
      </c>
      <c r="C192" s="78">
        <f>+IF('36 - GASTOS ADMINISTRATIVOS'!K59=0,"",'36 - GASTOS ADMINISTRATIVOS'!C197/'36 - GASTOS ADMINISTRATIVOS'!K59-1)</f>
        <v>-4.4503057552912728E-2</v>
      </c>
      <c r="D192" s="78" t="str">
        <f>+IF('36 - GASTOS ADMINISTRATIVOS'!L59=0,"",'36 - GASTOS ADMINISTRATIVOS'!D197/'36 - GASTOS ADMINISTRATIVOS'!L59-1)</f>
        <v/>
      </c>
      <c r="E192" s="78">
        <f>+IF('36 - GASTOS ADMINISTRATIVOS'!C197=0,"",'36 - GASTOS ADMINISTRATIVOS'!E197/'36 - GASTOS ADMINISTRATIVOS'!C197-1)</f>
        <v>0.17703076611362101</v>
      </c>
      <c r="F192" s="78" t="str">
        <f>+IF('36 - GASTOS ADMINISTRATIVOS'!D197=0,"",'36 - GASTOS ADMINISTRATIVOS'!F197/'36 - GASTOS ADMINISTRATIVOS'!D197-1)</f>
        <v/>
      </c>
      <c r="G192" s="78">
        <f>+IF('36 - GASTOS ADMINISTRATIVOS'!E197=0,"",'36 - GASTOS ADMINISTRATIVOS'!G197/'36 - GASTOS ADMINISTRATIVOS'!E197-1)</f>
        <v>-2.2204460492503131E-16</v>
      </c>
      <c r="H192" s="78" t="str">
        <f>+IF('36 - GASTOS ADMINISTRATIVOS'!F197=0,"",'36 - GASTOS ADMINISTRATIVOS'!H197/'36 - GASTOS ADMINISTRATIVOS'!F197-1)</f>
        <v/>
      </c>
      <c r="I192" s="78">
        <f>+IF('36 - GASTOS ADMINISTRATIVOS'!G197=0,"",'36 - GASTOS ADMINISTRATIVOS'!I197/'36 - GASTOS ADMINISTRATIVOS'!G197-1)</f>
        <v>-2.1900461777413227E-8</v>
      </c>
      <c r="J192" s="78" t="str">
        <f>+IF('36 - GASTOS ADMINISTRATIVOS'!H197=0,"",'36 - GASTOS ADMINISTRATIVOS'!J197/'36 - GASTOS ADMINISTRATIVOS'!H197-1)</f>
        <v/>
      </c>
      <c r="K192" s="78">
        <f>+IF('36 - GASTOS ADMINISTRATIVOS'!I197=0,"",'36 - GASTOS ADMINISTRATIVOS'!K197/'36 - GASTOS ADMINISTRATIVOS'!I197-1)</f>
        <v>2.0199455885716588E-8</v>
      </c>
      <c r="L192" s="78" t="str">
        <f>+IF('36 - GASTOS ADMINISTRATIVOS'!J197=0,"",'36 - GASTOS ADMINISTRATIVOS'!L197/'36 - GASTOS ADMINISTRATIVOS'!J197-1)</f>
        <v/>
      </c>
    </row>
    <row r="193" spans="1:12">
      <c r="A193" s="46"/>
      <c r="B193" s="11" t="s">
        <v>38</v>
      </c>
      <c r="C193" s="78" t="str">
        <f>+IF('36 - GASTOS ADMINISTRATIVOS'!K60=0,"",'36 - GASTOS ADMINISTRATIVOS'!C198/'36 - GASTOS ADMINISTRATIVOS'!K60-1)</f>
        <v/>
      </c>
      <c r="D193" s="78" t="str">
        <f>+IF('36 - GASTOS ADMINISTRATIVOS'!L60=0,"",'36 - GASTOS ADMINISTRATIVOS'!D198/'36 - GASTOS ADMINISTRATIVOS'!L60-1)</f>
        <v/>
      </c>
      <c r="E193" s="78" t="str">
        <f>+IF('36 - GASTOS ADMINISTRATIVOS'!C198=0,"",'36 - GASTOS ADMINISTRATIVOS'!E198/'36 - GASTOS ADMINISTRATIVOS'!C198-1)</f>
        <v/>
      </c>
      <c r="F193" s="78" t="str">
        <f>+IF('36 - GASTOS ADMINISTRATIVOS'!D198=0,"",'36 - GASTOS ADMINISTRATIVOS'!F198/'36 - GASTOS ADMINISTRATIVOS'!D198-1)</f>
        <v/>
      </c>
      <c r="G193" s="78" t="str">
        <f>+IF('36 - GASTOS ADMINISTRATIVOS'!E198=0,"",'36 - GASTOS ADMINISTRATIVOS'!G198/'36 - GASTOS ADMINISTRATIVOS'!E198-1)</f>
        <v/>
      </c>
      <c r="H193" s="78" t="str">
        <f>+IF('36 - GASTOS ADMINISTRATIVOS'!F198=0,"",'36 - GASTOS ADMINISTRATIVOS'!H198/'36 - GASTOS ADMINISTRATIVOS'!F198-1)</f>
        <v/>
      </c>
      <c r="I193" s="78" t="str">
        <f>+IF('36 - GASTOS ADMINISTRATIVOS'!G198=0,"",'36 - GASTOS ADMINISTRATIVOS'!I198/'36 - GASTOS ADMINISTRATIVOS'!G198-1)</f>
        <v/>
      </c>
      <c r="J193" s="78" t="str">
        <f>+IF('36 - GASTOS ADMINISTRATIVOS'!H198=0,"",'36 - GASTOS ADMINISTRATIVOS'!J198/'36 - GASTOS ADMINISTRATIVOS'!H198-1)</f>
        <v/>
      </c>
      <c r="K193" s="78" t="str">
        <f>+IF('36 - GASTOS ADMINISTRATIVOS'!I198=0,"",'36 - GASTOS ADMINISTRATIVOS'!K198/'36 - GASTOS ADMINISTRATIVOS'!I198-1)</f>
        <v/>
      </c>
      <c r="L193" s="78" t="str">
        <f>+IF('36 - GASTOS ADMINISTRATIVOS'!J198=0,"",'36 - GASTOS ADMINISTRATIVOS'!L198/'36 - GASTOS ADMINISTRATIVOS'!J198-1)</f>
        <v/>
      </c>
    </row>
    <row r="194" spans="1:12">
      <c r="A194" s="46"/>
      <c r="B194" s="7" t="s">
        <v>47</v>
      </c>
      <c r="C194" s="78" t="str">
        <f>+IF('36 - GASTOS ADMINISTRATIVOS'!K61=0,"",'36 - GASTOS ADMINISTRATIVOS'!C199/'36 - GASTOS ADMINISTRATIVOS'!K61-1)</f>
        <v/>
      </c>
      <c r="D194" s="78" t="str">
        <f>+IF('36 - GASTOS ADMINISTRATIVOS'!L61=0,"",'36 - GASTOS ADMINISTRATIVOS'!D199/'36 - GASTOS ADMINISTRATIVOS'!L61-1)</f>
        <v/>
      </c>
      <c r="E194" s="78" t="str">
        <f>+IF('36 - GASTOS ADMINISTRATIVOS'!C199=0,"",'36 - GASTOS ADMINISTRATIVOS'!E199/'36 - GASTOS ADMINISTRATIVOS'!C199-1)</f>
        <v/>
      </c>
      <c r="F194" s="78" t="str">
        <f>+IF('36 - GASTOS ADMINISTRATIVOS'!D199=0,"",'36 - GASTOS ADMINISTRATIVOS'!F199/'36 - GASTOS ADMINISTRATIVOS'!D199-1)</f>
        <v/>
      </c>
      <c r="G194" s="78" t="str">
        <f>+IF('36 - GASTOS ADMINISTRATIVOS'!E199=0,"",'36 - GASTOS ADMINISTRATIVOS'!G199/'36 - GASTOS ADMINISTRATIVOS'!E199-1)</f>
        <v/>
      </c>
      <c r="H194" s="78" t="str">
        <f>+IF('36 - GASTOS ADMINISTRATIVOS'!F199=0,"",'36 - GASTOS ADMINISTRATIVOS'!H199/'36 - GASTOS ADMINISTRATIVOS'!F199-1)</f>
        <v/>
      </c>
      <c r="I194" s="78" t="str">
        <f>+IF('36 - GASTOS ADMINISTRATIVOS'!G199=0,"",'36 - GASTOS ADMINISTRATIVOS'!I199/'36 - GASTOS ADMINISTRATIVOS'!G199-1)</f>
        <v/>
      </c>
      <c r="J194" s="78" t="str">
        <f>+IF('36 - GASTOS ADMINISTRATIVOS'!H199=0,"",'36 - GASTOS ADMINISTRATIVOS'!J199/'36 - GASTOS ADMINISTRATIVOS'!H199-1)</f>
        <v/>
      </c>
      <c r="K194" s="78" t="str">
        <f>+IF('36 - GASTOS ADMINISTRATIVOS'!I199=0,"",'36 - GASTOS ADMINISTRATIVOS'!K199/'36 - GASTOS ADMINISTRATIVOS'!I199-1)</f>
        <v/>
      </c>
      <c r="L194" s="78" t="str">
        <f>+IF('36 - GASTOS ADMINISTRATIVOS'!J199=0,"",'36 - GASTOS ADMINISTRATIVOS'!L199/'36 - GASTOS ADMINISTRATIVOS'!J199-1)</f>
        <v/>
      </c>
    </row>
    <row r="195" spans="1:12">
      <c r="A195" s="45" t="s">
        <v>127</v>
      </c>
      <c r="B195" s="10" t="s">
        <v>48</v>
      </c>
      <c r="C195" s="78" t="str">
        <f>+IF('36 - GASTOS ADMINISTRATIVOS'!K62=0,"",'36 - GASTOS ADMINISTRATIVOS'!C200/'36 - GASTOS ADMINISTRATIVOS'!K62-1)</f>
        <v/>
      </c>
      <c r="D195" s="78" t="str">
        <f>+IF('36 - GASTOS ADMINISTRATIVOS'!L62=0,"",'36 - GASTOS ADMINISTRATIVOS'!D200/'36 - GASTOS ADMINISTRATIVOS'!L62-1)</f>
        <v/>
      </c>
      <c r="E195" s="78" t="str">
        <f>+IF('36 - GASTOS ADMINISTRATIVOS'!C200=0,"",'36 - GASTOS ADMINISTRATIVOS'!E200/'36 - GASTOS ADMINISTRATIVOS'!C200-1)</f>
        <v/>
      </c>
      <c r="F195" s="78" t="str">
        <f>+IF('36 - GASTOS ADMINISTRATIVOS'!D200=0,"",'36 - GASTOS ADMINISTRATIVOS'!F200/'36 - GASTOS ADMINISTRATIVOS'!D200-1)</f>
        <v/>
      </c>
      <c r="G195" s="78" t="str">
        <f>+IF('36 - GASTOS ADMINISTRATIVOS'!E200=0,"",'36 - GASTOS ADMINISTRATIVOS'!G200/'36 - GASTOS ADMINISTRATIVOS'!E200-1)</f>
        <v/>
      </c>
      <c r="H195" s="78" t="str">
        <f>+IF('36 - GASTOS ADMINISTRATIVOS'!F200=0,"",'36 - GASTOS ADMINISTRATIVOS'!H200/'36 - GASTOS ADMINISTRATIVOS'!F200-1)</f>
        <v/>
      </c>
      <c r="I195" s="78" t="str">
        <f>+IF('36 - GASTOS ADMINISTRATIVOS'!G200=0,"",'36 - GASTOS ADMINISTRATIVOS'!I200/'36 - GASTOS ADMINISTRATIVOS'!G200-1)</f>
        <v/>
      </c>
      <c r="J195" s="78" t="str">
        <f>+IF('36 - GASTOS ADMINISTRATIVOS'!H200=0,"",'36 - GASTOS ADMINISTRATIVOS'!J200/'36 - GASTOS ADMINISTRATIVOS'!H200-1)</f>
        <v/>
      </c>
      <c r="K195" s="78" t="str">
        <f>+IF('36 - GASTOS ADMINISTRATIVOS'!I200=0,"",'36 - GASTOS ADMINISTRATIVOS'!K200/'36 - GASTOS ADMINISTRATIVOS'!I200-1)</f>
        <v/>
      </c>
      <c r="L195" s="78" t="str">
        <f>+IF('36 - GASTOS ADMINISTRATIVOS'!J200=0,"",'36 - GASTOS ADMINISTRATIVOS'!L200/'36 - GASTOS ADMINISTRATIVOS'!J200-1)</f>
        <v/>
      </c>
    </row>
    <row r="196" spans="1:12">
      <c r="A196" s="45" t="s">
        <v>128</v>
      </c>
      <c r="B196" s="10" t="s">
        <v>49</v>
      </c>
      <c r="C196" s="78" t="str">
        <f>+IF('36 - GASTOS ADMINISTRATIVOS'!K63=0,"",'36 - GASTOS ADMINISTRATIVOS'!C201/'36 - GASTOS ADMINISTRATIVOS'!K63-1)</f>
        <v/>
      </c>
      <c r="D196" s="78" t="str">
        <f>+IF('36 - GASTOS ADMINISTRATIVOS'!L63=0,"",'36 - GASTOS ADMINISTRATIVOS'!D201/'36 - GASTOS ADMINISTRATIVOS'!L63-1)</f>
        <v/>
      </c>
      <c r="E196" s="78" t="str">
        <f>+IF('36 - GASTOS ADMINISTRATIVOS'!C201=0,"",'36 - GASTOS ADMINISTRATIVOS'!E201/'36 - GASTOS ADMINISTRATIVOS'!C201-1)</f>
        <v/>
      </c>
      <c r="F196" s="78" t="str">
        <f>+IF('36 - GASTOS ADMINISTRATIVOS'!D201=0,"",'36 - GASTOS ADMINISTRATIVOS'!F201/'36 - GASTOS ADMINISTRATIVOS'!D201-1)</f>
        <v/>
      </c>
      <c r="G196" s="78" t="str">
        <f>+IF('36 - GASTOS ADMINISTRATIVOS'!E201=0,"",'36 - GASTOS ADMINISTRATIVOS'!G201/'36 - GASTOS ADMINISTRATIVOS'!E201-1)</f>
        <v/>
      </c>
      <c r="H196" s="78" t="str">
        <f>+IF('36 - GASTOS ADMINISTRATIVOS'!F201=0,"",'36 - GASTOS ADMINISTRATIVOS'!H201/'36 - GASTOS ADMINISTRATIVOS'!F201-1)</f>
        <v/>
      </c>
      <c r="I196" s="78" t="str">
        <f>+IF('36 - GASTOS ADMINISTRATIVOS'!G201=0,"",'36 - GASTOS ADMINISTRATIVOS'!I201/'36 - GASTOS ADMINISTRATIVOS'!G201-1)</f>
        <v/>
      </c>
      <c r="J196" s="78" t="str">
        <f>+IF('36 - GASTOS ADMINISTRATIVOS'!H201=0,"",'36 - GASTOS ADMINISTRATIVOS'!J201/'36 - GASTOS ADMINISTRATIVOS'!H201-1)</f>
        <v/>
      </c>
      <c r="K196" s="78" t="str">
        <f>+IF('36 - GASTOS ADMINISTRATIVOS'!I201=0,"",'36 - GASTOS ADMINISTRATIVOS'!K201/'36 - GASTOS ADMINISTRATIVOS'!I201-1)</f>
        <v/>
      </c>
      <c r="L196" s="78" t="str">
        <f>+IF('36 - GASTOS ADMINISTRATIVOS'!J201=0,"",'36 - GASTOS ADMINISTRATIVOS'!L201/'36 - GASTOS ADMINISTRATIVOS'!J201-1)</f>
        <v/>
      </c>
    </row>
    <row r="197" spans="1:12">
      <c r="A197" s="45" t="s">
        <v>129</v>
      </c>
      <c r="B197" s="9" t="s">
        <v>50</v>
      </c>
      <c r="C197" s="78" t="str">
        <f>+IF('36 - GASTOS ADMINISTRATIVOS'!K64=0,"",'36 - GASTOS ADMINISTRATIVOS'!C202/'36 - GASTOS ADMINISTRATIVOS'!K64-1)</f>
        <v/>
      </c>
      <c r="D197" s="78" t="str">
        <f>+IF('36 - GASTOS ADMINISTRATIVOS'!L64=0,"",'36 - GASTOS ADMINISTRATIVOS'!D202/'36 - GASTOS ADMINISTRATIVOS'!L64-1)</f>
        <v/>
      </c>
      <c r="E197" s="78" t="str">
        <f>+IF('36 - GASTOS ADMINISTRATIVOS'!C202=0,"",'36 - GASTOS ADMINISTRATIVOS'!E202/'36 - GASTOS ADMINISTRATIVOS'!C202-1)</f>
        <v/>
      </c>
      <c r="F197" s="78" t="str">
        <f>+IF('36 - GASTOS ADMINISTRATIVOS'!D202=0,"",'36 - GASTOS ADMINISTRATIVOS'!F202/'36 - GASTOS ADMINISTRATIVOS'!D202-1)</f>
        <v/>
      </c>
      <c r="G197" s="78" t="str">
        <f>+IF('36 - GASTOS ADMINISTRATIVOS'!E202=0,"",'36 - GASTOS ADMINISTRATIVOS'!G202/'36 - GASTOS ADMINISTRATIVOS'!E202-1)</f>
        <v/>
      </c>
      <c r="H197" s="78" t="str">
        <f>+IF('36 - GASTOS ADMINISTRATIVOS'!F202=0,"",'36 - GASTOS ADMINISTRATIVOS'!H202/'36 - GASTOS ADMINISTRATIVOS'!F202-1)</f>
        <v/>
      </c>
      <c r="I197" s="78" t="str">
        <f>+IF('36 - GASTOS ADMINISTRATIVOS'!G202=0,"",'36 - GASTOS ADMINISTRATIVOS'!I202/'36 - GASTOS ADMINISTRATIVOS'!G202-1)</f>
        <v/>
      </c>
      <c r="J197" s="78" t="str">
        <f>+IF('36 - GASTOS ADMINISTRATIVOS'!H202=0,"",'36 - GASTOS ADMINISTRATIVOS'!J202/'36 - GASTOS ADMINISTRATIVOS'!H202-1)</f>
        <v/>
      </c>
      <c r="K197" s="78" t="str">
        <f>+IF('36 - GASTOS ADMINISTRATIVOS'!I202=0,"",'36 - GASTOS ADMINISTRATIVOS'!K202/'36 - GASTOS ADMINISTRATIVOS'!I202-1)</f>
        <v/>
      </c>
      <c r="L197" s="78" t="str">
        <f>+IF('36 - GASTOS ADMINISTRATIVOS'!J202=0,"",'36 - GASTOS ADMINISTRATIVOS'!L202/'36 - GASTOS ADMINISTRATIVOS'!J202-1)</f>
        <v/>
      </c>
    </row>
    <row r="198" spans="1:12">
      <c r="A198" s="45" t="s">
        <v>130</v>
      </c>
      <c r="B198" s="9" t="s">
        <v>51</v>
      </c>
      <c r="C198" s="78" t="str">
        <f>+IF('36 - GASTOS ADMINISTRATIVOS'!K65=0,"",'36 - GASTOS ADMINISTRATIVOS'!C203/'36 - GASTOS ADMINISTRATIVOS'!K65-1)</f>
        <v/>
      </c>
      <c r="D198" s="78" t="str">
        <f>+IF('36 - GASTOS ADMINISTRATIVOS'!L65=0,"",'36 - GASTOS ADMINISTRATIVOS'!D203/'36 - GASTOS ADMINISTRATIVOS'!L65-1)</f>
        <v/>
      </c>
      <c r="E198" s="78" t="str">
        <f>+IF('36 - GASTOS ADMINISTRATIVOS'!C203=0,"",'36 - GASTOS ADMINISTRATIVOS'!E203/'36 - GASTOS ADMINISTRATIVOS'!C203-1)</f>
        <v/>
      </c>
      <c r="F198" s="78" t="str">
        <f>+IF('36 - GASTOS ADMINISTRATIVOS'!D203=0,"",'36 - GASTOS ADMINISTRATIVOS'!F203/'36 - GASTOS ADMINISTRATIVOS'!D203-1)</f>
        <v/>
      </c>
      <c r="G198" s="78" t="str">
        <f>+IF('36 - GASTOS ADMINISTRATIVOS'!E203=0,"",'36 - GASTOS ADMINISTRATIVOS'!G203/'36 - GASTOS ADMINISTRATIVOS'!E203-1)</f>
        <v/>
      </c>
      <c r="H198" s="78" t="str">
        <f>+IF('36 - GASTOS ADMINISTRATIVOS'!F203=0,"",'36 - GASTOS ADMINISTRATIVOS'!H203/'36 - GASTOS ADMINISTRATIVOS'!F203-1)</f>
        <v/>
      </c>
      <c r="I198" s="78" t="str">
        <f>+IF('36 - GASTOS ADMINISTRATIVOS'!G203=0,"",'36 - GASTOS ADMINISTRATIVOS'!I203/'36 - GASTOS ADMINISTRATIVOS'!G203-1)</f>
        <v/>
      </c>
      <c r="J198" s="78" t="str">
        <f>+IF('36 - GASTOS ADMINISTRATIVOS'!H203=0,"",'36 - GASTOS ADMINISTRATIVOS'!J203/'36 - GASTOS ADMINISTRATIVOS'!H203-1)</f>
        <v/>
      </c>
      <c r="K198" s="78" t="str">
        <f>+IF('36 - GASTOS ADMINISTRATIVOS'!I203=0,"",'36 - GASTOS ADMINISTRATIVOS'!K203/'36 - GASTOS ADMINISTRATIVOS'!I203-1)</f>
        <v/>
      </c>
      <c r="L198" s="78" t="str">
        <f>+IF('36 - GASTOS ADMINISTRATIVOS'!J203=0,"",'36 - GASTOS ADMINISTRATIVOS'!L203/'36 - GASTOS ADMINISTRATIVOS'!J203-1)</f>
        <v/>
      </c>
    </row>
    <row r="199" spans="1:12">
      <c r="A199" s="46"/>
      <c r="B199" s="11" t="s">
        <v>38</v>
      </c>
      <c r="C199" s="78" t="str">
        <f>+IF('36 - GASTOS ADMINISTRATIVOS'!K66=0,"",'36 - GASTOS ADMINISTRATIVOS'!C204/'36 - GASTOS ADMINISTRATIVOS'!K66-1)</f>
        <v/>
      </c>
      <c r="D199" s="78" t="str">
        <f>+IF('36 - GASTOS ADMINISTRATIVOS'!L66=0,"",'36 - GASTOS ADMINISTRATIVOS'!D204/'36 - GASTOS ADMINISTRATIVOS'!L66-1)</f>
        <v/>
      </c>
      <c r="E199" s="78" t="str">
        <f>+IF('36 - GASTOS ADMINISTRATIVOS'!C204=0,"",'36 - GASTOS ADMINISTRATIVOS'!E204/'36 - GASTOS ADMINISTRATIVOS'!C204-1)</f>
        <v/>
      </c>
      <c r="F199" s="78" t="str">
        <f>+IF('36 - GASTOS ADMINISTRATIVOS'!D204=0,"",'36 - GASTOS ADMINISTRATIVOS'!F204/'36 - GASTOS ADMINISTRATIVOS'!D204-1)</f>
        <v/>
      </c>
      <c r="G199" s="78" t="str">
        <f>+IF('36 - GASTOS ADMINISTRATIVOS'!E204=0,"",'36 - GASTOS ADMINISTRATIVOS'!G204/'36 - GASTOS ADMINISTRATIVOS'!E204-1)</f>
        <v/>
      </c>
      <c r="H199" s="78" t="str">
        <f>+IF('36 - GASTOS ADMINISTRATIVOS'!F204=0,"",'36 - GASTOS ADMINISTRATIVOS'!H204/'36 - GASTOS ADMINISTRATIVOS'!F204-1)</f>
        <v/>
      </c>
      <c r="I199" s="78" t="str">
        <f>+IF('36 - GASTOS ADMINISTRATIVOS'!G204=0,"",'36 - GASTOS ADMINISTRATIVOS'!I204/'36 - GASTOS ADMINISTRATIVOS'!G204-1)</f>
        <v/>
      </c>
      <c r="J199" s="78" t="str">
        <f>+IF('36 - GASTOS ADMINISTRATIVOS'!H204=0,"",'36 - GASTOS ADMINISTRATIVOS'!J204/'36 - GASTOS ADMINISTRATIVOS'!H204-1)</f>
        <v/>
      </c>
      <c r="K199" s="78" t="str">
        <f>+IF('36 - GASTOS ADMINISTRATIVOS'!I204=0,"",'36 - GASTOS ADMINISTRATIVOS'!K204/'36 - GASTOS ADMINISTRATIVOS'!I204-1)</f>
        <v/>
      </c>
      <c r="L199" s="78" t="str">
        <f>+IF('36 - GASTOS ADMINISTRATIVOS'!J204=0,"",'36 - GASTOS ADMINISTRATIVOS'!L204/'36 - GASTOS ADMINISTRATIVOS'!J204-1)</f>
        <v/>
      </c>
    </row>
    <row r="200" spans="1:12">
      <c r="A200" s="45" t="s">
        <v>131</v>
      </c>
      <c r="B200" s="7" t="s">
        <v>52</v>
      </c>
      <c r="C200" s="78">
        <f>+IF('36 - GASTOS ADMINISTRATIVOS'!K67=0,"",'36 - GASTOS ADMINISTRATIVOS'!C205/'36 - GASTOS ADMINISTRATIVOS'!K67-1)</f>
        <v>6.4603491746363151E-2</v>
      </c>
      <c r="D200" s="78">
        <f>+IF('36 - GASTOS ADMINISTRATIVOS'!L67=0,"",'36 - GASTOS ADMINISTRATIVOS'!D205/'36 - GASTOS ADMINISTRATIVOS'!L67-1)</f>
        <v>0.43930585339161698</v>
      </c>
      <c r="E200" s="78">
        <f>+IF('36 - GASTOS ADMINISTRATIVOS'!C205=0,"",'36 - GASTOS ADMINISTRATIVOS'!E205/'36 - GASTOS ADMINISTRATIVOS'!C205-1)</f>
        <v>2.3719722423648504E-2</v>
      </c>
      <c r="F200" s="78">
        <f>+IF('36 - GASTOS ADMINISTRATIVOS'!D205=0,"",'36 - GASTOS ADMINISTRATIVOS'!F205/'36 - GASTOS ADMINISTRATIVOS'!D205-1)</f>
        <v>0.83367521825968449</v>
      </c>
      <c r="G200" s="78">
        <f>+IF('36 - GASTOS ADMINISTRATIVOS'!E205=0,"",'36 - GASTOS ADMINISTRATIVOS'!G205/'36 - GASTOS ADMINISTRATIVOS'!E205-1)</f>
        <v>4.8010638041769749E-2</v>
      </c>
      <c r="H200" s="78">
        <f>+IF('36 - GASTOS ADMINISTRATIVOS'!F205=0,"",'36 - GASTOS ADMINISTRATIVOS'!H205/'36 - GASTOS ADMINISTRATIVOS'!F205-1)</f>
        <v>-1.1102230246251565E-16</v>
      </c>
      <c r="I200" s="78">
        <f>+IF('36 - GASTOS ADMINISTRATIVOS'!G205=0,"",'36 - GASTOS ADMINISTRATIVOS'!I205/'36 - GASTOS ADMINISTRATIVOS'!G205-1)</f>
        <v>-4.5811205767520957E-2</v>
      </c>
      <c r="J200" s="78">
        <f>+IF('36 - GASTOS ADMINISTRATIVOS'!H205=0,"",'36 - GASTOS ADMINISTRATIVOS'!J205/'36 - GASTOS ADMINISTRATIVOS'!H205-1)</f>
        <v>5.0934618744946647E-9</v>
      </c>
      <c r="K200" s="78">
        <f>+IF('36 - GASTOS ADMINISTRATIVOS'!I205=0,"",'36 - GASTOS ADMINISTRATIVOS'!K205/'36 - GASTOS ADMINISTRATIVOS'!I205-1)</f>
        <v>-3.3977862301526329E-8</v>
      </c>
      <c r="L200" s="78">
        <f>+IF('36 - GASTOS ADMINISTRATIVOS'!J205=0,"",'36 - GASTOS ADMINISTRATIVOS'!L205/'36 - GASTOS ADMINISTRATIVOS'!J205-1)</f>
        <v>1.7307877353545109E-9</v>
      </c>
    </row>
    <row r="201" spans="1:12">
      <c r="A201" s="45" t="s">
        <v>132</v>
      </c>
      <c r="B201" s="8" t="s">
        <v>53</v>
      </c>
      <c r="C201" s="78" t="str">
        <f>+IF('36 - GASTOS ADMINISTRATIVOS'!K68=0,"",'36 - GASTOS ADMINISTRATIVOS'!C206/'36 - GASTOS ADMINISTRATIVOS'!K68-1)</f>
        <v/>
      </c>
      <c r="D201" s="78">
        <f>+IF('36 - GASTOS ADMINISTRATIVOS'!L68=0,"",'36 - GASTOS ADMINISTRATIVOS'!D206/'36 - GASTOS ADMINISTRATIVOS'!L68-1)</f>
        <v>-7.7297623834346463E-2</v>
      </c>
      <c r="E201" s="78" t="str">
        <f>+IF('36 - GASTOS ADMINISTRATIVOS'!C206=0,"",'36 - GASTOS ADMINISTRATIVOS'!E206/'36 - GASTOS ADMINISTRATIVOS'!C206-1)</f>
        <v/>
      </c>
      <c r="F201" s="78">
        <f>+IF('36 - GASTOS ADMINISTRATIVOS'!D206=0,"",'36 - GASTOS ADMINISTRATIVOS'!F206/'36 - GASTOS ADMINISTRATIVOS'!D206-1)</f>
        <v>7.7350725084857075E-5</v>
      </c>
      <c r="G201" s="78" t="str">
        <f>+IF('36 - GASTOS ADMINISTRATIVOS'!E206=0,"",'36 - GASTOS ADMINISTRATIVOS'!G206/'36 - GASTOS ADMINISTRATIVOS'!E206-1)</f>
        <v/>
      </c>
      <c r="H201" s="78">
        <f>+IF('36 - GASTOS ADMINISTRATIVOS'!F206=0,"",'36 - GASTOS ADMINISTRATIVOS'!H206/'36 - GASTOS ADMINISTRATIVOS'!F206-1)</f>
        <v>0</v>
      </c>
      <c r="I201" s="78" t="str">
        <f>+IF('36 - GASTOS ADMINISTRATIVOS'!G206=0,"",'36 - GASTOS ADMINISTRATIVOS'!I206/'36 - GASTOS ADMINISTRATIVOS'!G206-1)</f>
        <v/>
      </c>
      <c r="J201" s="78">
        <f>+IF('36 - GASTOS ADMINISTRATIVOS'!H206=0,"",'36 - GASTOS ADMINISTRATIVOS'!J206/'36 - GASTOS ADMINISTRATIVOS'!H206-1)</f>
        <v>2.217351058320105E-8</v>
      </c>
      <c r="K201" s="78" t="str">
        <f>+IF('36 - GASTOS ADMINISTRATIVOS'!I206=0,"",'36 - GASTOS ADMINISTRATIVOS'!K206/'36 - GASTOS ADMINISTRATIVOS'!I206-1)</f>
        <v/>
      </c>
      <c r="L201" s="78">
        <f>+IF('36 - GASTOS ADMINISTRATIVOS'!J206=0,"",'36 - GASTOS ADMINISTRATIVOS'!L206/'36 - GASTOS ADMINISTRATIVOS'!J206-1)</f>
        <v>-1.72221434890929E-8</v>
      </c>
    </row>
    <row r="202" spans="1:12">
      <c r="A202" s="45" t="s">
        <v>175</v>
      </c>
      <c r="B202" s="9" t="s">
        <v>54</v>
      </c>
      <c r="C202" s="78" t="str">
        <f>+IF('36 - GASTOS ADMINISTRATIVOS'!K69=0,"",'36 - GASTOS ADMINISTRATIVOS'!C207/'36 - GASTOS ADMINISTRATIVOS'!K69-1)</f>
        <v/>
      </c>
      <c r="D202" s="78" t="str">
        <f>+IF('36 - GASTOS ADMINISTRATIVOS'!L69=0,"",'36 - GASTOS ADMINISTRATIVOS'!D207/'36 - GASTOS ADMINISTRATIVOS'!L69-1)</f>
        <v/>
      </c>
      <c r="E202" s="78" t="str">
        <f>+IF('36 - GASTOS ADMINISTRATIVOS'!C207=0,"",'36 - GASTOS ADMINISTRATIVOS'!E207/'36 - GASTOS ADMINISTRATIVOS'!C207-1)</f>
        <v/>
      </c>
      <c r="F202" s="78" t="str">
        <f>+IF('36 - GASTOS ADMINISTRATIVOS'!D207=0,"",'36 - GASTOS ADMINISTRATIVOS'!F207/'36 - GASTOS ADMINISTRATIVOS'!D207-1)</f>
        <v/>
      </c>
      <c r="G202" s="78" t="str">
        <f>+IF('36 - GASTOS ADMINISTRATIVOS'!E207=0,"",'36 - GASTOS ADMINISTRATIVOS'!G207/'36 - GASTOS ADMINISTRATIVOS'!E207-1)</f>
        <v/>
      </c>
      <c r="H202" s="78" t="str">
        <f>+IF('36 - GASTOS ADMINISTRATIVOS'!F207=0,"",'36 - GASTOS ADMINISTRATIVOS'!H207/'36 - GASTOS ADMINISTRATIVOS'!F207-1)</f>
        <v/>
      </c>
      <c r="I202" s="78" t="str">
        <f>+IF('36 - GASTOS ADMINISTRATIVOS'!G207=0,"",'36 - GASTOS ADMINISTRATIVOS'!I207/'36 - GASTOS ADMINISTRATIVOS'!G207-1)</f>
        <v/>
      </c>
      <c r="J202" s="78" t="str">
        <f>+IF('36 - GASTOS ADMINISTRATIVOS'!H207=0,"",'36 - GASTOS ADMINISTRATIVOS'!J207/'36 - GASTOS ADMINISTRATIVOS'!H207-1)</f>
        <v/>
      </c>
      <c r="K202" s="78" t="str">
        <f>+IF('36 - GASTOS ADMINISTRATIVOS'!I207=0,"",'36 - GASTOS ADMINISTRATIVOS'!K207/'36 - GASTOS ADMINISTRATIVOS'!I207-1)</f>
        <v/>
      </c>
      <c r="L202" s="78" t="str">
        <f>+IF('36 - GASTOS ADMINISTRATIVOS'!J207=0,"",'36 - GASTOS ADMINISTRATIVOS'!L207/'36 - GASTOS ADMINISTRATIVOS'!J207-1)</f>
        <v/>
      </c>
    </row>
    <row r="203" spans="1:12">
      <c r="A203" s="45" t="s">
        <v>133</v>
      </c>
      <c r="B203" s="9" t="s">
        <v>55</v>
      </c>
      <c r="C203" s="78" t="str">
        <f>+IF('36 - GASTOS ADMINISTRATIVOS'!K70=0,"",'36 - GASTOS ADMINISTRATIVOS'!C208/'36 - GASTOS ADMINISTRATIVOS'!K70-1)</f>
        <v/>
      </c>
      <c r="D203" s="78" t="str">
        <f>+IF('36 - GASTOS ADMINISTRATIVOS'!L70=0,"",'36 - GASTOS ADMINISTRATIVOS'!D208/'36 - GASTOS ADMINISTRATIVOS'!L70-1)</f>
        <v/>
      </c>
      <c r="E203" s="78" t="str">
        <f>+IF('36 - GASTOS ADMINISTRATIVOS'!C208=0,"",'36 - GASTOS ADMINISTRATIVOS'!E208/'36 - GASTOS ADMINISTRATIVOS'!C208-1)</f>
        <v/>
      </c>
      <c r="F203" s="78" t="str">
        <f>+IF('36 - GASTOS ADMINISTRATIVOS'!D208=0,"",'36 - GASTOS ADMINISTRATIVOS'!F208/'36 - GASTOS ADMINISTRATIVOS'!D208-1)</f>
        <v/>
      </c>
      <c r="G203" s="78" t="str">
        <f>+IF('36 - GASTOS ADMINISTRATIVOS'!E208=0,"",'36 - GASTOS ADMINISTRATIVOS'!G208/'36 - GASTOS ADMINISTRATIVOS'!E208-1)</f>
        <v/>
      </c>
      <c r="H203" s="78" t="str">
        <f>+IF('36 - GASTOS ADMINISTRATIVOS'!F208=0,"",'36 - GASTOS ADMINISTRATIVOS'!H208/'36 - GASTOS ADMINISTRATIVOS'!F208-1)</f>
        <v/>
      </c>
      <c r="I203" s="78" t="str">
        <f>+IF('36 - GASTOS ADMINISTRATIVOS'!G208=0,"",'36 - GASTOS ADMINISTRATIVOS'!I208/'36 - GASTOS ADMINISTRATIVOS'!G208-1)</f>
        <v/>
      </c>
      <c r="J203" s="78" t="str">
        <f>+IF('36 - GASTOS ADMINISTRATIVOS'!H208=0,"",'36 - GASTOS ADMINISTRATIVOS'!J208/'36 - GASTOS ADMINISTRATIVOS'!H208-1)</f>
        <v/>
      </c>
      <c r="K203" s="78" t="str">
        <f>+IF('36 - GASTOS ADMINISTRATIVOS'!I208=0,"",'36 - GASTOS ADMINISTRATIVOS'!K208/'36 - GASTOS ADMINISTRATIVOS'!I208-1)</f>
        <v/>
      </c>
      <c r="L203" s="78" t="str">
        <f>+IF('36 - GASTOS ADMINISTRATIVOS'!J208=0,"",'36 - GASTOS ADMINISTRATIVOS'!L208/'36 - GASTOS ADMINISTRATIVOS'!J208-1)</f>
        <v/>
      </c>
    </row>
    <row r="204" spans="1:12">
      <c r="A204" s="45" t="s">
        <v>134</v>
      </c>
      <c r="B204" s="9" t="s">
        <v>56</v>
      </c>
      <c r="C204" s="78" t="str">
        <f>+IF('36 - GASTOS ADMINISTRATIVOS'!K71=0,"",'36 - GASTOS ADMINISTRATIVOS'!C209/'36 - GASTOS ADMINISTRATIVOS'!K71-1)</f>
        <v/>
      </c>
      <c r="D204" s="78" t="str">
        <f>+IF('36 - GASTOS ADMINISTRATIVOS'!L71=0,"",'36 - GASTOS ADMINISTRATIVOS'!D209/'36 - GASTOS ADMINISTRATIVOS'!L71-1)</f>
        <v/>
      </c>
      <c r="E204" s="78" t="str">
        <f>+IF('36 - GASTOS ADMINISTRATIVOS'!C209=0,"",'36 - GASTOS ADMINISTRATIVOS'!E209/'36 - GASTOS ADMINISTRATIVOS'!C209-1)</f>
        <v/>
      </c>
      <c r="F204" s="78" t="str">
        <f>+IF('36 - GASTOS ADMINISTRATIVOS'!D209=0,"",'36 - GASTOS ADMINISTRATIVOS'!F209/'36 - GASTOS ADMINISTRATIVOS'!D209-1)</f>
        <v/>
      </c>
      <c r="G204" s="78" t="str">
        <f>+IF('36 - GASTOS ADMINISTRATIVOS'!E209=0,"",'36 - GASTOS ADMINISTRATIVOS'!G209/'36 - GASTOS ADMINISTRATIVOS'!E209-1)</f>
        <v/>
      </c>
      <c r="H204" s="78" t="str">
        <f>+IF('36 - GASTOS ADMINISTRATIVOS'!F209=0,"",'36 - GASTOS ADMINISTRATIVOS'!H209/'36 - GASTOS ADMINISTRATIVOS'!F209-1)</f>
        <v/>
      </c>
      <c r="I204" s="78" t="str">
        <f>+IF('36 - GASTOS ADMINISTRATIVOS'!G209=0,"",'36 - GASTOS ADMINISTRATIVOS'!I209/'36 - GASTOS ADMINISTRATIVOS'!G209-1)</f>
        <v/>
      </c>
      <c r="J204" s="78" t="str">
        <f>+IF('36 - GASTOS ADMINISTRATIVOS'!H209=0,"",'36 - GASTOS ADMINISTRATIVOS'!J209/'36 - GASTOS ADMINISTRATIVOS'!H209-1)</f>
        <v/>
      </c>
      <c r="K204" s="78" t="str">
        <f>+IF('36 - GASTOS ADMINISTRATIVOS'!I209=0,"",'36 - GASTOS ADMINISTRATIVOS'!K209/'36 - GASTOS ADMINISTRATIVOS'!I209-1)</f>
        <v/>
      </c>
      <c r="L204" s="78" t="str">
        <f>+IF('36 - GASTOS ADMINISTRATIVOS'!J209=0,"",'36 - GASTOS ADMINISTRATIVOS'!L209/'36 - GASTOS ADMINISTRATIVOS'!J209-1)</f>
        <v/>
      </c>
    </row>
    <row r="205" spans="1:12">
      <c r="A205" s="45" t="s">
        <v>135</v>
      </c>
      <c r="B205" s="9" t="s">
        <v>57</v>
      </c>
      <c r="C205" s="78" t="str">
        <f>+IF('36 - GASTOS ADMINISTRATIVOS'!K72=0,"",'36 - GASTOS ADMINISTRATIVOS'!C210/'36 - GASTOS ADMINISTRATIVOS'!K72-1)</f>
        <v/>
      </c>
      <c r="D205" s="78">
        <f>+IF('36 - GASTOS ADMINISTRATIVOS'!L72=0,"",'36 - GASTOS ADMINISTRATIVOS'!D210/'36 - GASTOS ADMINISTRATIVOS'!L72-1)</f>
        <v>0.58713418243424953</v>
      </c>
      <c r="E205" s="78" t="str">
        <f>+IF('36 - GASTOS ADMINISTRATIVOS'!C210=0,"",'36 - GASTOS ADMINISTRATIVOS'!E210/'36 - GASTOS ADMINISTRATIVOS'!C210-1)</f>
        <v/>
      </c>
      <c r="F205" s="78">
        <f>+IF('36 - GASTOS ADMINISTRATIVOS'!D210=0,"",'36 - GASTOS ADMINISTRATIVOS'!F210/'36 - GASTOS ADMINISTRATIVOS'!D210-1)</f>
        <v>-4.4408920985006262E-16</v>
      </c>
      <c r="G205" s="78" t="str">
        <f>+IF('36 - GASTOS ADMINISTRATIVOS'!E210=0,"",'36 - GASTOS ADMINISTRATIVOS'!G210/'36 - GASTOS ADMINISTRATIVOS'!E210-1)</f>
        <v/>
      </c>
      <c r="H205" s="78">
        <f>+IF('36 - GASTOS ADMINISTRATIVOS'!F210=0,"",'36 - GASTOS ADMINISTRATIVOS'!H210/'36 - GASTOS ADMINISTRATIVOS'!F210-1)</f>
        <v>-1.1102230246251565E-16</v>
      </c>
      <c r="I205" s="78" t="str">
        <f>+IF('36 - GASTOS ADMINISTRATIVOS'!G210=0,"",'36 - GASTOS ADMINISTRATIVOS'!I210/'36 - GASTOS ADMINISTRATIVOS'!G210-1)</f>
        <v/>
      </c>
      <c r="J205" s="78">
        <f>+IF('36 - GASTOS ADMINISTRATIVOS'!H210=0,"",'36 - GASTOS ADMINISTRATIVOS'!J210/'36 - GASTOS ADMINISTRATIVOS'!H210-1)</f>
        <v>6.6613381477509392E-16</v>
      </c>
      <c r="K205" s="78" t="str">
        <f>+IF('36 - GASTOS ADMINISTRATIVOS'!I210=0,"",'36 - GASTOS ADMINISTRATIVOS'!K210/'36 - GASTOS ADMINISTRATIVOS'!I210-1)</f>
        <v/>
      </c>
      <c r="L205" s="78">
        <f>+IF('36 - GASTOS ADMINISTRATIVOS'!J210=0,"",'36 - GASTOS ADMINISTRATIVOS'!L210/'36 - GASTOS ADMINISTRATIVOS'!J210-1)</f>
        <v>-1.2734981036377491E-7</v>
      </c>
    </row>
    <row r="206" spans="1:12">
      <c r="A206" s="45" t="s">
        <v>136</v>
      </c>
      <c r="B206" s="9" t="s">
        <v>58</v>
      </c>
      <c r="C206" s="78" t="str">
        <f>+IF('36 - GASTOS ADMINISTRATIVOS'!K73=0,"",'36 - GASTOS ADMINISTRATIVOS'!C211/'36 - GASTOS ADMINISTRATIVOS'!K73-1)</f>
        <v/>
      </c>
      <c r="D206" s="78">
        <f>+IF('36 - GASTOS ADMINISTRATIVOS'!L73=0,"",'36 - GASTOS ADMINISTRATIVOS'!D211/'36 - GASTOS ADMINISTRATIVOS'!L73-1)</f>
        <v>-0.21564533666924257</v>
      </c>
      <c r="E206" s="78" t="str">
        <f>+IF('36 - GASTOS ADMINISTRATIVOS'!C211=0,"",'36 - GASTOS ADMINISTRATIVOS'!E211/'36 - GASTOS ADMINISTRATIVOS'!C211-1)</f>
        <v/>
      </c>
      <c r="F206" s="78">
        <f>+IF('36 - GASTOS ADMINISTRATIVOS'!D211=0,"",'36 - GASTOS ADMINISTRATIVOS'!F211/'36 - GASTOS ADMINISTRATIVOS'!D211-1)</f>
        <v>4.7631011119708688E-5</v>
      </c>
      <c r="G206" s="78" t="str">
        <f>+IF('36 - GASTOS ADMINISTRATIVOS'!E211=0,"",'36 - GASTOS ADMINISTRATIVOS'!G211/'36 - GASTOS ADMINISTRATIVOS'!E211-1)</f>
        <v/>
      </c>
      <c r="H206" s="78">
        <f>+IF('36 - GASTOS ADMINISTRATIVOS'!F211=0,"",'36 - GASTOS ADMINISTRATIVOS'!H211/'36 - GASTOS ADMINISTRATIVOS'!F211-1)</f>
        <v>-1.1102230246251565E-16</v>
      </c>
      <c r="I206" s="78" t="str">
        <f>+IF('36 - GASTOS ADMINISTRATIVOS'!G211=0,"",'36 - GASTOS ADMINISTRATIVOS'!I211/'36 - GASTOS ADMINISTRATIVOS'!G211-1)</f>
        <v/>
      </c>
      <c r="J206" s="78">
        <f>+IF('36 - GASTOS ADMINISTRATIVOS'!H211=0,"",'36 - GASTOS ADMINISTRATIVOS'!J211/'36 - GASTOS ADMINISTRATIVOS'!H211-1)</f>
        <v>6.6613381477509392E-16</v>
      </c>
      <c r="K206" s="78" t="str">
        <f>+IF('36 - GASTOS ADMINISTRATIVOS'!I211=0,"",'36 - GASTOS ADMINISTRATIVOS'!K211/'36 - GASTOS ADMINISTRATIVOS'!I211-1)</f>
        <v/>
      </c>
      <c r="L206" s="78">
        <f>+IF('36 - GASTOS ADMINISTRATIVOS'!J211=0,"",'36 - GASTOS ADMINISTRATIVOS'!L211/'36 - GASTOS ADMINISTRATIVOS'!J211-1)</f>
        <v>-4.931901187443799E-8</v>
      </c>
    </row>
    <row r="207" spans="1:12">
      <c r="A207" s="45" t="s">
        <v>137</v>
      </c>
      <c r="B207" s="9" t="s">
        <v>59</v>
      </c>
      <c r="C207" s="78" t="str">
        <f>+IF('36 - GASTOS ADMINISTRATIVOS'!K74=0,"",'36 - GASTOS ADMINISTRATIVOS'!C212/'36 - GASTOS ADMINISTRATIVOS'!K74-1)</f>
        <v/>
      </c>
      <c r="D207" s="78">
        <f>+IF('36 - GASTOS ADMINISTRATIVOS'!L74=0,"",'36 - GASTOS ADMINISTRATIVOS'!D212/'36 - GASTOS ADMINISTRATIVOS'!L74-1)</f>
        <v>0.33346024520250683</v>
      </c>
      <c r="E207" s="78" t="str">
        <f>+IF('36 - GASTOS ADMINISTRATIVOS'!C212=0,"",'36 - GASTOS ADMINISTRATIVOS'!E212/'36 - GASTOS ADMINISTRATIVOS'!C212-1)</f>
        <v/>
      </c>
      <c r="F207" s="78">
        <f>+IF('36 - GASTOS ADMINISTRATIVOS'!D212=0,"",'36 - GASTOS ADMINISTRATIVOS'!F212/'36 - GASTOS ADMINISTRATIVOS'!D212-1)</f>
        <v>1.831837332841868E-4</v>
      </c>
      <c r="G207" s="78" t="str">
        <f>+IF('36 - GASTOS ADMINISTRATIVOS'!E212=0,"",'36 - GASTOS ADMINISTRATIVOS'!G212/'36 - GASTOS ADMINISTRATIVOS'!E212-1)</f>
        <v/>
      </c>
      <c r="H207" s="78">
        <f>+IF('36 - GASTOS ADMINISTRATIVOS'!F212=0,"",'36 - GASTOS ADMINISTRATIVOS'!H212/'36 - GASTOS ADMINISTRATIVOS'!F212-1)</f>
        <v>-2.2204460492503131E-16</v>
      </c>
      <c r="I207" s="78" t="str">
        <f>+IF('36 - GASTOS ADMINISTRATIVOS'!G212=0,"",'36 - GASTOS ADMINISTRATIVOS'!I212/'36 - GASTOS ADMINISTRATIVOS'!G212-1)</f>
        <v/>
      </c>
      <c r="J207" s="78">
        <f>+IF('36 - GASTOS ADMINISTRATIVOS'!H212=0,"",'36 - GASTOS ADMINISTRATIVOS'!J212/'36 - GASTOS ADMINISTRATIVOS'!H212-1)</f>
        <v>6.6613381477509392E-16</v>
      </c>
      <c r="K207" s="78" t="str">
        <f>+IF('36 - GASTOS ADMINISTRATIVOS'!I212=0,"",'36 - GASTOS ADMINISTRATIVOS'!K212/'36 - GASTOS ADMINISTRATIVOS'!I212-1)</f>
        <v/>
      </c>
      <c r="L207" s="78">
        <f>+IF('36 - GASTOS ADMINISTRATIVOS'!J212=0,"",'36 - GASTOS ADMINISTRATIVOS'!L212/'36 - GASTOS ADMINISTRATIVOS'!J212-1)</f>
        <v>9.72128499920899E-8</v>
      </c>
    </row>
    <row r="208" spans="1:12">
      <c r="A208" s="46"/>
      <c r="B208" s="54" t="s">
        <v>224</v>
      </c>
      <c r="C208" s="78" t="str">
        <f>+IF('36 - GASTOS ADMINISTRATIVOS'!K75=0,"",'36 - GASTOS ADMINISTRATIVOS'!C213/'36 - GASTOS ADMINISTRATIVOS'!K75-1)</f>
        <v/>
      </c>
      <c r="D208" s="78">
        <f>+IF('36 - GASTOS ADMINISTRATIVOS'!L75=0,"",'36 - GASTOS ADMINISTRATIVOS'!D213/'36 - GASTOS ADMINISTRATIVOS'!L75-1)</f>
        <v>-0.25196395181319964</v>
      </c>
      <c r="E208" s="78" t="str">
        <f>+IF('36 - GASTOS ADMINISTRATIVOS'!C213=0,"",'36 - GASTOS ADMINISTRATIVOS'!E213/'36 - GASTOS ADMINISTRATIVOS'!C213-1)</f>
        <v/>
      </c>
      <c r="F208" s="78">
        <f>+IF('36 - GASTOS ADMINISTRATIVOS'!D213=0,"",'36 - GASTOS ADMINISTRATIVOS'!F213/'36 - GASTOS ADMINISTRATIVOS'!D213-1)</f>
        <v>1.4732939506045817E-4</v>
      </c>
      <c r="G208" s="78" t="str">
        <f>+IF('36 - GASTOS ADMINISTRATIVOS'!E213=0,"",'36 - GASTOS ADMINISTRATIVOS'!G213/'36 - GASTOS ADMINISTRATIVOS'!E213-1)</f>
        <v/>
      </c>
      <c r="H208" s="78">
        <f>+IF('36 - GASTOS ADMINISTRATIVOS'!F213=0,"",'36 - GASTOS ADMINISTRATIVOS'!H213/'36 - GASTOS ADMINISTRATIVOS'!F213-1)</f>
        <v>-1.1102230246251565E-16</v>
      </c>
      <c r="I208" s="78" t="str">
        <f>+IF('36 - GASTOS ADMINISTRATIVOS'!G213=0,"",'36 - GASTOS ADMINISTRATIVOS'!I213/'36 - GASTOS ADMINISTRATIVOS'!G213-1)</f>
        <v/>
      </c>
      <c r="J208" s="78">
        <f>+IF('36 - GASTOS ADMINISTRATIVOS'!H213=0,"",'36 - GASTOS ADMINISTRATIVOS'!J213/'36 - GASTOS ADMINISTRATIVOS'!H213-1)</f>
        <v>1.3304106039058183E-7</v>
      </c>
      <c r="K208" s="78" t="str">
        <f>+IF('36 - GASTOS ADMINISTRATIVOS'!I213=0,"",'36 - GASTOS ADMINISTRATIVOS'!K213/'36 - GASTOS ADMINISTRATIVOS'!I213-1)</f>
        <v/>
      </c>
      <c r="L208" s="78">
        <f>+IF('36 - GASTOS ADMINISTRATIVOS'!J213=0,"",'36 - GASTOS ADMINISTRATIVOS'!L213/'36 - GASTOS ADMINISTRATIVOS'!J213-1)</f>
        <v>8.7187090658247257E-8</v>
      </c>
    </row>
    <row r="209" spans="1:12">
      <c r="A209" s="46"/>
      <c r="B209" s="54" t="s">
        <v>225</v>
      </c>
      <c r="C209" s="78" t="str">
        <f>+IF('36 - GASTOS ADMINISTRATIVOS'!K76=0,"",'36 - GASTOS ADMINISTRATIVOS'!C214/'36 - GASTOS ADMINISTRATIVOS'!K76-1)</f>
        <v/>
      </c>
      <c r="D209" s="78" t="str">
        <f>+IF('36 - GASTOS ADMINISTRATIVOS'!L76=0,"",'36 - GASTOS ADMINISTRATIVOS'!D214/'36 - GASTOS ADMINISTRATIVOS'!L76-1)</f>
        <v/>
      </c>
      <c r="E209" s="78" t="str">
        <f>+IF('36 - GASTOS ADMINISTRATIVOS'!C214=0,"",'36 - GASTOS ADMINISTRATIVOS'!E214/'36 - GASTOS ADMINISTRATIVOS'!C214-1)</f>
        <v/>
      </c>
      <c r="F209" s="78" t="str">
        <f>+IF('36 - GASTOS ADMINISTRATIVOS'!D214=0,"",'36 - GASTOS ADMINISTRATIVOS'!F214/'36 - GASTOS ADMINISTRATIVOS'!D214-1)</f>
        <v/>
      </c>
      <c r="G209" s="78" t="str">
        <f>+IF('36 - GASTOS ADMINISTRATIVOS'!E214=0,"",'36 - GASTOS ADMINISTRATIVOS'!G214/'36 - GASTOS ADMINISTRATIVOS'!E214-1)</f>
        <v/>
      </c>
      <c r="H209" s="78" t="str">
        <f>+IF('36 - GASTOS ADMINISTRATIVOS'!F214=0,"",'36 - GASTOS ADMINISTRATIVOS'!H214/'36 - GASTOS ADMINISTRATIVOS'!F214-1)</f>
        <v/>
      </c>
      <c r="I209" s="78" t="str">
        <f>+IF('36 - GASTOS ADMINISTRATIVOS'!G214=0,"",'36 - GASTOS ADMINISTRATIVOS'!I214/'36 - GASTOS ADMINISTRATIVOS'!G214-1)</f>
        <v/>
      </c>
      <c r="J209" s="78" t="str">
        <f>+IF('36 - GASTOS ADMINISTRATIVOS'!H214=0,"",'36 - GASTOS ADMINISTRATIVOS'!J214/'36 - GASTOS ADMINISTRATIVOS'!H214-1)</f>
        <v/>
      </c>
      <c r="K209" s="78" t="str">
        <f>+IF('36 - GASTOS ADMINISTRATIVOS'!I214=0,"",'36 - GASTOS ADMINISTRATIVOS'!K214/'36 - GASTOS ADMINISTRATIVOS'!I214-1)</f>
        <v/>
      </c>
      <c r="L209" s="78" t="str">
        <f>+IF('36 - GASTOS ADMINISTRATIVOS'!J214=0,"",'36 - GASTOS ADMINISTRATIVOS'!L214/'36 - GASTOS ADMINISTRATIVOS'!J214-1)</f>
        <v/>
      </c>
    </row>
    <row r="210" spans="1:12">
      <c r="A210" s="46"/>
      <c r="B210" s="54" t="s">
        <v>226</v>
      </c>
      <c r="C210" s="78" t="str">
        <f>+IF('36 - GASTOS ADMINISTRATIVOS'!K77=0,"",'36 - GASTOS ADMINISTRATIVOS'!C215/'36 - GASTOS ADMINISTRATIVOS'!K77-1)</f>
        <v/>
      </c>
      <c r="D210" s="78" t="str">
        <f>+IF('36 - GASTOS ADMINISTRATIVOS'!L77=0,"",'36 - GASTOS ADMINISTRATIVOS'!D215/'36 - GASTOS ADMINISTRATIVOS'!L77-1)</f>
        <v/>
      </c>
      <c r="E210" s="78" t="str">
        <f>+IF('36 - GASTOS ADMINISTRATIVOS'!C215=0,"",'36 - GASTOS ADMINISTRATIVOS'!E215/'36 - GASTOS ADMINISTRATIVOS'!C215-1)</f>
        <v/>
      </c>
      <c r="F210" s="78" t="str">
        <f>+IF('36 - GASTOS ADMINISTRATIVOS'!D215=0,"",'36 - GASTOS ADMINISTRATIVOS'!F215/'36 - GASTOS ADMINISTRATIVOS'!D215-1)</f>
        <v/>
      </c>
      <c r="G210" s="78" t="str">
        <f>+IF('36 - GASTOS ADMINISTRATIVOS'!E215=0,"",'36 - GASTOS ADMINISTRATIVOS'!G215/'36 - GASTOS ADMINISTRATIVOS'!E215-1)</f>
        <v/>
      </c>
      <c r="H210" s="78" t="str">
        <f>+IF('36 - GASTOS ADMINISTRATIVOS'!F215=0,"",'36 - GASTOS ADMINISTRATIVOS'!H215/'36 - GASTOS ADMINISTRATIVOS'!F215-1)</f>
        <v/>
      </c>
      <c r="I210" s="78" t="str">
        <f>+IF('36 - GASTOS ADMINISTRATIVOS'!G215=0,"",'36 - GASTOS ADMINISTRATIVOS'!I215/'36 - GASTOS ADMINISTRATIVOS'!G215-1)</f>
        <v/>
      </c>
      <c r="J210" s="78" t="str">
        <f>+IF('36 - GASTOS ADMINISTRATIVOS'!H215=0,"",'36 - GASTOS ADMINISTRATIVOS'!J215/'36 - GASTOS ADMINISTRATIVOS'!H215-1)</f>
        <v/>
      </c>
      <c r="K210" s="78" t="str">
        <f>+IF('36 - GASTOS ADMINISTRATIVOS'!I215=0,"",'36 - GASTOS ADMINISTRATIVOS'!K215/'36 - GASTOS ADMINISTRATIVOS'!I215-1)</f>
        <v/>
      </c>
      <c r="L210" s="78" t="str">
        <f>+IF('36 - GASTOS ADMINISTRATIVOS'!J215=0,"",'36 - GASTOS ADMINISTRATIVOS'!L215/'36 - GASTOS ADMINISTRATIVOS'!J215-1)</f>
        <v/>
      </c>
    </row>
    <row r="211" spans="1:12">
      <c r="A211" s="45" t="s">
        <v>138</v>
      </c>
      <c r="B211" s="15" t="s">
        <v>60</v>
      </c>
      <c r="C211" s="78" t="str">
        <f>+IF('36 - GASTOS ADMINISTRATIVOS'!K78=0,"",'36 - GASTOS ADMINISTRATIVOS'!C216/'36 - GASTOS ADMINISTRATIVOS'!K78-1)</f>
        <v/>
      </c>
      <c r="D211" s="78">
        <f>+IF('36 - GASTOS ADMINISTRATIVOS'!L78=0,"",'36 - GASTOS ADMINISTRATIVOS'!D216/'36 - GASTOS ADMINISTRATIVOS'!L78-1)</f>
        <v>0.9942151791710343</v>
      </c>
      <c r="E211" s="78" t="str">
        <f>+IF('36 - GASTOS ADMINISTRATIVOS'!C216=0,"",'36 - GASTOS ADMINISTRATIVOS'!E216/'36 - GASTOS ADMINISTRATIVOS'!C216-1)</f>
        <v/>
      </c>
      <c r="F211" s="78">
        <f>+IF('36 - GASTOS ADMINISTRATIVOS'!D216=0,"",'36 - GASTOS ADMINISTRATIVOS'!F216/'36 - GASTOS ADMINISTRATIVOS'!D216-1)</f>
        <v>0.89732727409617752</v>
      </c>
      <c r="G211" s="78" t="str">
        <f>+IF('36 - GASTOS ADMINISTRATIVOS'!E216=0,"",'36 - GASTOS ADMINISTRATIVOS'!G216/'36 - GASTOS ADMINISTRATIVOS'!E216-1)</f>
        <v/>
      </c>
      <c r="H211" s="78">
        <f>+IF('36 - GASTOS ADMINISTRATIVOS'!F216=0,"",'36 - GASTOS ADMINISTRATIVOS'!H216/'36 - GASTOS ADMINISTRATIVOS'!F216-1)</f>
        <v>-2.2204460492503131E-16</v>
      </c>
      <c r="I211" s="78" t="str">
        <f>+IF('36 - GASTOS ADMINISTRATIVOS'!G216=0,"",'36 - GASTOS ADMINISTRATIVOS'!I216/'36 - GASTOS ADMINISTRATIVOS'!G216-1)</f>
        <v/>
      </c>
      <c r="J211" s="78">
        <f>+IF('36 - GASTOS ADMINISTRATIVOS'!H216=0,"",'36 - GASTOS ADMINISTRATIVOS'!J216/'36 - GASTOS ADMINISTRATIVOS'!H216-1)</f>
        <v>5.4339091004607099E-9</v>
      </c>
      <c r="K211" s="78" t="str">
        <f>+IF('36 - GASTOS ADMINISTRATIVOS'!I216=0,"",'36 - GASTOS ADMINISTRATIVOS'!K216/'36 - GASTOS ADMINISTRATIVOS'!I216-1)</f>
        <v/>
      </c>
      <c r="L211" s="78">
        <f>+IF('36 - GASTOS ADMINISTRATIVOS'!J216=0,"",'36 - GASTOS ADMINISTRATIVOS'!L216/'36 - GASTOS ADMINISTRATIVOS'!J216-1)</f>
        <v>3.2826197315927175E-9</v>
      </c>
    </row>
    <row r="212" spans="1:12">
      <c r="A212" s="45" t="s">
        <v>138</v>
      </c>
      <c r="B212" s="9" t="s">
        <v>61</v>
      </c>
      <c r="C212" s="78" t="str">
        <f>+IF('36 - GASTOS ADMINISTRATIVOS'!K79=0,"",'36 - GASTOS ADMINISTRATIVOS'!C217/'36 - GASTOS ADMINISTRATIVOS'!K79-1)</f>
        <v/>
      </c>
      <c r="D212" s="78">
        <f>+IF('36 - GASTOS ADMINISTRATIVOS'!L79=0,"",'36 - GASTOS ADMINISTRATIVOS'!D217/'36 - GASTOS ADMINISTRATIVOS'!L79-1)</f>
        <v>1.8071172312545065</v>
      </c>
      <c r="E212" s="78" t="str">
        <f>+IF('36 - GASTOS ADMINISTRATIVOS'!C217=0,"",'36 - GASTOS ADMINISTRATIVOS'!E217/'36 - GASTOS ADMINISTRATIVOS'!C217-1)</f>
        <v/>
      </c>
      <c r="F212" s="78">
        <f>+IF('36 - GASTOS ADMINISTRATIVOS'!D217=0,"",'36 - GASTOS ADMINISTRATIVOS'!F217/'36 - GASTOS ADMINISTRATIVOS'!D217-1)</f>
        <v>1.274791915931933</v>
      </c>
      <c r="G212" s="78" t="str">
        <f>+IF('36 - GASTOS ADMINISTRATIVOS'!E217=0,"",'36 - GASTOS ADMINISTRATIVOS'!G217/'36 - GASTOS ADMINISTRATIVOS'!E217-1)</f>
        <v/>
      </c>
      <c r="H212" s="78">
        <f>+IF('36 - GASTOS ADMINISTRATIVOS'!F217=0,"",'36 - GASTOS ADMINISTRATIVOS'!H217/'36 - GASTOS ADMINISTRATIVOS'!F217-1)</f>
        <v>-3.3306690738754696E-16</v>
      </c>
      <c r="I212" s="78" t="str">
        <f>+IF('36 - GASTOS ADMINISTRATIVOS'!G217=0,"",'36 - GASTOS ADMINISTRATIVOS'!I217/'36 - GASTOS ADMINISTRATIVOS'!G217-1)</f>
        <v/>
      </c>
      <c r="J212" s="78">
        <f>+IF('36 - GASTOS ADMINISTRATIVOS'!H217=0,"",'36 - GASTOS ADMINISTRATIVOS'!J217/'36 - GASTOS ADMINISTRATIVOS'!H217-1)</f>
        <v>4.2924621634909954E-9</v>
      </c>
      <c r="K212" s="78" t="str">
        <f>+IF('36 - GASTOS ADMINISTRATIVOS'!I217=0,"",'36 - GASTOS ADMINISTRATIVOS'!K217/'36 - GASTOS ADMINISTRATIVOS'!I217-1)</f>
        <v/>
      </c>
      <c r="L212" s="78">
        <f>+IF('36 - GASTOS ADMINISTRATIVOS'!J217=0,"",'36 - GASTOS ADMINISTRATIVOS'!L217/'36 - GASTOS ADMINISTRATIVOS'!J217-1)</f>
        <v>5.3482123174575236E-9</v>
      </c>
    </row>
    <row r="213" spans="1:12">
      <c r="A213" s="45" t="s">
        <v>176</v>
      </c>
      <c r="B213" s="9" t="s">
        <v>62</v>
      </c>
      <c r="C213" s="78" t="str">
        <f>+IF('36 - GASTOS ADMINISTRATIVOS'!K80=0,"",'36 - GASTOS ADMINISTRATIVOS'!C218/'36 - GASTOS ADMINISTRATIVOS'!K80-1)</f>
        <v/>
      </c>
      <c r="D213" s="78" t="str">
        <f>+IF('36 - GASTOS ADMINISTRATIVOS'!L80=0,"",'36 - GASTOS ADMINISTRATIVOS'!D218/'36 - GASTOS ADMINISTRATIVOS'!L80-1)</f>
        <v/>
      </c>
      <c r="E213" s="78" t="str">
        <f>+IF('36 - GASTOS ADMINISTRATIVOS'!C218=0,"",'36 - GASTOS ADMINISTRATIVOS'!E218/'36 - GASTOS ADMINISTRATIVOS'!C218-1)</f>
        <v/>
      </c>
      <c r="F213" s="78" t="str">
        <f>+IF('36 - GASTOS ADMINISTRATIVOS'!D218=0,"",'36 - GASTOS ADMINISTRATIVOS'!F218/'36 - GASTOS ADMINISTRATIVOS'!D218-1)</f>
        <v/>
      </c>
      <c r="G213" s="78" t="str">
        <f>+IF('36 - GASTOS ADMINISTRATIVOS'!E218=0,"",'36 - GASTOS ADMINISTRATIVOS'!G218/'36 - GASTOS ADMINISTRATIVOS'!E218-1)</f>
        <v/>
      </c>
      <c r="H213" s="78" t="str">
        <f>+IF('36 - GASTOS ADMINISTRATIVOS'!F218=0,"",'36 - GASTOS ADMINISTRATIVOS'!H218/'36 - GASTOS ADMINISTRATIVOS'!F218-1)</f>
        <v/>
      </c>
      <c r="I213" s="78" t="str">
        <f>+IF('36 - GASTOS ADMINISTRATIVOS'!G218=0,"",'36 - GASTOS ADMINISTRATIVOS'!I218/'36 - GASTOS ADMINISTRATIVOS'!G218-1)</f>
        <v/>
      </c>
      <c r="J213" s="78" t="str">
        <f>+IF('36 - GASTOS ADMINISTRATIVOS'!H218=0,"",'36 - GASTOS ADMINISTRATIVOS'!J218/'36 - GASTOS ADMINISTRATIVOS'!H218-1)</f>
        <v/>
      </c>
      <c r="K213" s="78" t="str">
        <f>+IF('36 - GASTOS ADMINISTRATIVOS'!I218=0,"",'36 - GASTOS ADMINISTRATIVOS'!K218/'36 - GASTOS ADMINISTRATIVOS'!I218-1)</f>
        <v/>
      </c>
      <c r="L213" s="78" t="str">
        <f>+IF('36 - GASTOS ADMINISTRATIVOS'!J218=0,"",'36 - GASTOS ADMINISTRATIVOS'!L218/'36 - GASTOS ADMINISTRATIVOS'!J218-1)</f>
        <v/>
      </c>
    </row>
    <row r="214" spans="1:12">
      <c r="A214" s="45" t="s">
        <v>139</v>
      </c>
      <c r="B214" s="9" t="s">
        <v>63</v>
      </c>
      <c r="C214" s="78" t="str">
        <f>+IF('36 - GASTOS ADMINISTRATIVOS'!K81=0,"",'36 - GASTOS ADMINISTRATIVOS'!C219/'36 - GASTOS ADMINISTRATIVOS'!K81-1)</f>
        <v/>
      </c>
      <c r="D214" s="78">
        <f>+IF('36 - GASTOS ADMINISTRATIVOS'!L81=0,"",'36 - GASTOS ADMINISTRATIVOS'!D219/'36 - GASTOS ADMINISTRATIVOS'!L81-1)</f>
        <v>0.18110091043012111</v>
      </c>
      <c r="E214" s="78" t="str">
        <f>+IF('36 - GASTOS ADMINISTRATIVOS'!C219=0,"",'36 - GASTOS ADMINISTRATIVOS'!E219/'36 - GASTOS ADMINISTRATIVOS'!C219-1)</f>
        <v/>
      </c>
      <c r="F214" s="78">
        <f>+IF('36 - GASTOS ADMINISTRATIVOS'!D219=0,"",'36 - GASTOS ADMINISTRATIVOS'!F219/'36 - GASTOS ADMINISTRATIVOS'!D219-1)</f>
        <v>-2.5447778286280531E-5</v>
      </c>
      <c r="G214" s="78" t="str">
        <f>+IF('36 - GASTOS ADMINISTRATIVOS'!E219=0,"",'36 - GASTOS ADMINISTRATIVOS'!G219/'36 - GASTOS ADMINISTRATIVOS'!E219-1)</f>
        <v/>
      </c>
      <c r="H214" s="78">
        <f>+IF('36 - GASTOS ADMINISTRATIVOS'!F219=0,"",'36 - GASTOS ADMINISTRATIVOS'!H219/'36 - GASTOS ADMINISTRATIVOS'!F219-1)</f>
        <v>-1.1102230246251565E-16</v>
      </c>
      <c r="I214" s="78" t="str">
        <f>+IF('36 - GASTOS ADMINISTRATIVOS'!G219=0,"",'36 - GASTOS ADMINISTRATIVOS'!I219/'36 - GASTOS ADMINISTRATIVOS'!G219-1)</f>
        <v/>
      </c>
      <c r="J214" s="78">
        <f>+IF('36 - GASTOS ADMINISTRATIVOS'!H219=0,"",'36 - GASTOS ADMINISTRATIVOS'!J219/'36 - GASTOS ADMINISTRATIVOS'!H219-1)</f>
        <v>1.1606895222726621E-8</v>
      </c>
      <c r="K214" s="78" t="str">
        <f>+IF('36 - GASTOS ADMINISTRATIVOS'!I219=0,"",'36 - GASTOS ADMINISTRATIVOS'!K219/'36 - GASTOS ADMINISTRATIVOS'!I219-1)</f>
        <v/>
      </c>
      <c r="L214" s="78">
        <f>+IF('36 - GASTOS ADMINISTRATIVOS'!J219=0,"",'36 - GASTOS ADMINISTRATIVOS'!L219/'36 - GASTOS ADMINISTRATIVOS'!J219-1)</f>
        <v>-7.8881807752395616E-9</v>
      </c>
    </row>
    <row r="215" spans="1:12">
      <c r="A215" s="45" t="s">
        <v>140</v>
      </c>
      <c r="B215" s="8" t="s">
        <v>64</v>
      </c>
      <c r="C215" s="78">
        <f>+IF('36 - GASTOS ADMINISTRATIVOS'!K82=0,"",'36 - GASTOS ADMINISTRATIVOS'!C220/'36 - GASTOS ADMINISTRATIVOS'!K82-1)</f>
        <v>0.84976024027166908</v>
      </c>
      <c r="D215" s="78" t="str">
        <f>+IF('36 - GASTOS ADMINISTRATIVOS'!L82=0,"",'36 - GASTOS ADMINISTRATIVOS'!D220/'36 - GASTOS ADMINISTRATIVOS'!L82-1)</f>
        <v/>
      </c>
      <c r="E215" s="78">
        <f>+IF('36 - GASTOS ADMINISTRATIVOS'!C220=0,"",'36 - GASTOS ADMINISTRATIVOS'!E220/'36 - GASTOS ADMINISTRATIVOS'!C220-1)</f>
        <v>5.4297419481263987E-5</v>
      </c>
      <c r="F215" s="78" t="str">
        <f>+IF('36 - GASTOS ADMINISTRATIVOS'!D220=0,"",'36 - GASTOS ADMINISTRATIVOS'!F220/'36 - GASTOS ADMINISTRATIVOS'!D220-1)</f>
        <v/>
      </c>
      <c r="G215" s="78">
        <f>+IF('36 - GASTOS ADMINISTRATIVOS'!E220=0,"",'36 - GASTOS ADMINISTRATIVOS'!G220/'36 - GASTOS ADMINISTRATIVOS'!E220-1)</f>
        <v>9.2727000000000226E-2</v>
      </c>
      <c r="H215" s="78" t="str">
        <f>+IF('36 - GASTOS ADMINISTRATIVOS'!F220=0,"",'36 - GASTOS ADMINISTRATIVOS'!H220/'36 - GASTOS ADMINISTRATIVOS'!F220-1)</f>
        <v/>
      </c>
      <c r="I215" s="78">
        <f>+IF('36 - GASTOS ADMINISTRATIVOS'!G220=0,"",'36 - GASTOS ADMINISTRATIVOS'!I220/'36 - GASTOS ADMINISTRATIVOS'!G220-1)</f>
        <v>-8.4858330669870696E-2</v>
      </c>
      <c r="J215" s="78" t="str">
        <f>+IF('36 - GASTOS ADMINISTRATIVOS'!H220=0,"",'36 - GASTOS ADMINISTRATIVOS'!J220/'36 - GASTOS ADMINISTRATIVOS'!H220-1)</f>
        <v/>
      </c>
      <c r="K215" s="78">
        <f>+IF('36 - GASTOS ADMINISTRATIVOS'!I220=0,"",'36 - GASTOS ADMINISTRATIVOS'!K220/'36 - GASTOS ADMINISTRATIVOS'!I220-1)</f>
        <v>-2.5932189062771727E-8</v>
      </c>
      <c r="L215" s="78" t="str">
        <f>+IF('36 - GASTOS ADMINISTRATIVOS'!J220=0,"",'36 - GASTOS ADMINISTRATIVOS'!L220/'36 - GASTOS ADMINISTRATIVOS'!J220-1)</f>
        <v/>
      </c>
    </row>
    <row r="216" spans="1:12">
      <c r="A216" s="45" t="s">
        <v>177</v>
      </c>
      <c r="B216" s="16" t="s">
        <v>65</v>
      </c>
      <c r="C216" s="78">
        <f>+IF('36 - GASTOS ADMINISTRATIVOS'!K83=0,"",'36 - GASTOS ADMINISTRATIVOS'!C221/'36 - GASTOS ADMINISTRATIVOS'!K83-1)</f>
        <v>0.84976024027166908</v>
      </c>
      <c r="D216" s="78" t="str">
        <f>+IF('36 - GASTOS ADMINISTRATIVOS'!L83=0,"",'36 - GASTOS ADMINISTRATIVOS'!D221/'36 - GASTOS ADMINISTRATIVOS'!L83-1)</f>
        <v/>
      </c>
      <c r="E216" s="78">
        <f>+IF('36 - GASTOS ADMINISTRATIVOS'!C221=0,"",'36 - GASTOS ADMINISTRATIVOS'!E221/'36 - GASTOS ADMINISTRATIVOS'!C221-1)</f>
        <v>5.4297419481263987E-5</v>
      </c>
      <c r="F216" s="78" t="str">
        <f>+IF('36 - GASTOS ADMINISTRATIVOS'!D221=0,"",'36 - GASTOS ADMINISTRATIVOS'!F221/'36 - GASTOS ADMINISTRATIVOS'!D221-1)</f>
        <v/>
      </c>
      <c r="G216" s="78">
        <f>+IF('36 - GASTOS ADMINISTRATIVOS'!E221=0,"",'36 - GASTOS ADMINISTRATIVOS'!G221/'36 - GASTOS ADMINISTRATIVOS'!E221-1)</f>
        <v>9.2727000000000226E-2</v>
      </c>
      <c r="H216" s="78" t="str">
        <f>+IF('36 - GASTOS ADMINISTRATIVOS'!F221=0,"",'36 - GASTOS ADMINISTRATIVOS'!H221/'36 - GASTOS ADMINISTRATIVOS'!F221-1)</f>
        <v/>
      </c>
      <c r="I216" s="78">
        <f>+IF('36 - GASTOS ADMINISTRATIVOS'!G221=0,"",'36 - GASTOS ADMINISTRATIVOS'!I221/'36 - GASTOS ADMINISTRATIVOS'!G221-1)</f>
        <v>-8.4858330669870696E-2</v>
      </c>
      <c r="J216" s="78" t="str">
        <f>+IF('36 - GASTOS ADMINISTRATIVOS'!H221=0,"",'36 - GASTOS ADMINISTRATIVOS'!J221/'36 - GASTOS ADMINISTRATIVOS'!H221-1)</f>
        <v/>
      </c>
      <c r="K216" s="78">
        <f>+IF('36 - GASTOS ADMINISTRATIVOS'!I221=0,"",'36 - GASTOS ADMINISTRATIVOS'!K221/'36 - GASTOS ADMINISTRATIVOS'!I221-1)</f>
        <v>-2.5932189062771727E-8</v>
      </c>
      <c r="L216" s="78" t="str">
        <f>+IF('36 - GASTOS ADMINISTRATIVOS'!J221=0,"",'36 - GASTOS ADMINISTRATIVOS'!L221/'36 - GASTOS ADMINISTRATIVOS'!J221-1)</f>
        <v/>
      </c>
    </row>
    <row r="217" spans="1:12">
      <c r="A217" s="46"/>
      <c r="B217" s="11" t="s">
        <v>66</v>
      </c>
      <c r="C217" s="78" t="str">
        <f>+IF('36 - GASTOS ADMINISTRATIVOS'!K84=0,"",'36 - GASTOS ADMINISTRATIVOS'!C222/'36 - GASTOS ADMINISTRATIVOS'!K84-1)</f>
        <v/>
      </c>
      <c r="D217" s="78" t="str">
        <f>+IF('36 - GASTOS ADMINISTRATIVOS'!L84=0,"",'36 - GASTOS ADMINISTRATIVOS'!D222/'36 - GASTOS ADMINISTRATIVOS'!L84-1)</f>
        <v/>
      </c>
      <c r="E217" s="78" t="str">
        <f>+IF('36 - GASTOS ADMINISTRATIVOS'!C222=0,"",'36 - GASTOS ADMINISTRATIVOS'!E222/'36 - GASTOS ADMINISTRATIVOS'!C222-1)</f>
        <v/>
      </c>
      <c r="F217" s="78" t="str">
        <f>+IF('36 - GASTOS ADMINISTRATIVOS'!D222=0,"",'36 - GASTOS ADMINISTRATIVOS'!F222/'36 - GASTOS ADMINISTRATIVOS'!D222-1)</f>
        <v/>
      </c>
      <c r="G217" s="78" t="str">
        <f>+IF('36 - GASTOS ADMINISTRATIVOS'!E222=0,"",'36 - GASTOS ADMINISTRATIVOS'!G222/'36 - GASTOS ADMINISTRATIVOS'!E222-1)</f>
        <v/>
      </c>
      <c r="H217" s="78" t="str">
        <f>+IF('36 - GASTOS ADMINISTRATIVOS'!F222=0,"",'36 - GASTOS ADMINISTRATIVOS'!H222/'36 - GASTOS ADMINISTRATIVOS'!F222-1)</f>
        <v/>
      </c>
      <c r="I217" s="78" t="str">
        <f>+IF('36 - GASTOS ADMINISTRATIVOS'!G222=0,"",'36 - GASTOS ADMINISTRATIVOS'!I222/'36 - GASTOS ADMINISTRATIVOS'!G222-1)</f>
        <v/>
      </c>
      <c r="J217" s="78" t="str">
        <f>+IF('36 - GASTOS ADMINISTRATIVOS'!H222=0,"",'36 - GASTOS ADMINISTRATIVOS'!J222/'36 - GASTOS ADMINISTRATIVOS'!H222-1)</f>
        <v/>
      </c>
      <c r="K217" s="78" t="str">
        <f>+IF('36 - GASTOS ADMINISTRATIVOS'!I222=0,"",'36 - GASTOS ADMINISTRATIVOS'!K222/'36 - GASTOS ADMINISTRATIVOS'!I222-1)</f>
        <v/>
      </c>
      <c r="L217" s="78" t="str">
        <f>+IF('36 - GASTOS ADMINISTRATIVOS'!J222=0,"",'36 - GASTOS ADMINISTRATIVOS'!L222/'36 - GASTOS ADMINISTRATIVOS'!J222-1)</f>
        <v/>
      </c>
    </row>
    <row r="218" spans="1:12">
      <c r="A218" s="45" t="s">
        <v>141</v>
      </c>
      <c r="B218" s="8" t="s">
        <v>67</v>
      </c>
      <c r="C218" s="78">
        <f>+IF('36 - GASTOS ADMINISTRATIVOS'!K85=0,"",'36 - GASTOS ADMINISTRATIVOS'!C223/'36 - GASTOS ADMINISTRATIVOS'!K85-1)</f>
        <v>-0.28003176153939746</v>
      </c>
      <c r="D218" s="78" t="str">
        <f>+IF('36 - GASTOS ADMINISTRATIVOS'!L85=0,"",'36 - GASTOS ADMINISTRATIVOS'!D223/'36 - GASTOS ADMINISTRATIVOS'!L85-1)</f>
        <v/>
      </c>
      <c r="E218" s="78">
        <f>+IF('36 - GASTOS ADMINISTRATIVOS'!C223=0,"",'36 - GASTOS ADMINISTRATIVOS'!E223/'36 - GASTOS ADMINISTRATIVOS'!C223-1)</f>
        <v>5.040795065107706E-2</v>
      </c>
      <c r="F218" s="78" t="str">
        <f>+IF('36 - GASTOS ADMINISTRATIVOS'!D223=0,"",'36 - GASTOS ADMINISTRATIVOS'!F223/'36 - GASTOS ADMINISTRATIVOS'!D223-1)</f>
        <v/>
      </c>
      <c r="G218" s="78">
        <f>+IF('36 - GASTOS ADMINISTRATIVOS'!E223=0,"",'36 - GASTOS ADMINISTRATIVOS'!G223/'36 - GASTOS ADMINISTRATIVOS'!E223-1)</f>
        <v>-2.2204460492503131E-16</v>
      </c>
      <c r="H218" s="78" t="str">
        <f>+IF('36 - GASTOS ADMINISTRATIVOS'!F223=0,"",'36 - GASTOS ADMINISTRATIVOS'!H223/'36 - GASTOS ADMINISTRATIVOS'!F223-1)</f>
        <v/>
      </c>
      <c r="I218" s="78">
        <f>+IF('36 - GASTOS ADMINISTRATIVOS'!G223=0,"",'36 - GASTOS ADMINISTRATIVOS'!I223/'36 - GASTOS ADMINISTRATIVOS'!G223-1)</f>
        <v>2.9263174106120005E-9</v>
      </c>
      <c r="J218" s="78" t="str">
        <f>+IF('36 - GASTOS ADMINISTRATIVOS'!H223=0,"",'36 - GASTOS ADMINISTRATIVOS'!J223/'36 - GASTOS ADMINISTRATIVOS'!H223-1)</f>
        <v/>
      </c>
      <c r="K218" s="78">
        <f>+IF('36 - GASTOS ADMINISTRATIVOS'!I223=0,"",'36 - GASTOS ADMINISTRATIVOS'!K223/'36 - GASTOS ADMINISTRATIVOS'!I223-1)</f>
        <v>-4.2616264295247674E-8</v>
      </c>
      <c r="L218" s="78" t="str">
        <f>+IF('36 - GASTOS ADMINISTRATIVOS'!J223=0,"",'36 - GASTOS ADMINISTRATIVOS'!L223/'36 - GASTOS ADMINISTRATIVOS'!J223-1)</f>
        <v/>
      </c>
    </row>
    <row r="219" spans="1:12">
      <c r="A219" s="45" t="s">
        <v>178</v>
      </c>
      <c r="B219" s="14" t="s">
        <v>68</v>
      </c>
      <c r="C219" s="78" t="str">
        <f>+IF('36 - GASTOS ADMINISTRATIVOS'!K86=0,"",'36 - GASTOS ADMINISTRATIVOS'!C224/'36 - GASTOS ADMINISTRATIVOS'!K86-1)</f>
        <v/>
      </c>
      <c r="D219" s="78" t="str">
        <f>+IF('36 - GASTOS ADMINISTRATIVOS'!L86=0,"",'36 - GASTOS ADMINISTRATIVOS'!D224/'36 - GASTOS ADMINISTRATIVOS'!L86-1)</f>
        <v/>
      </c>
      <c r="E219" s="78" t="str">
        <f>+IF('36 - GASTOS ADMINISTRATIVOS'!C224=0,"",'36 - GASTOS ADMINISTRATIVOS'!E224/'36 - GASTOS ADMINISTRATIVOS'!C224-1)</f>
        <v/>
      </c>
      <c r="F219" s="78" t="str">
        <f>+IF('36 - GASTOS ADMINISTRATIVOS'!D224=0,"",'36 - GASTOS ADMINISTRATIVOS'!F224/'36 - GASTOS ADMINISTRATIVOS'!D224-1)</f>
        <v/>
      </c>
      <c r="G219" s="78" t="str">
        <f>+IF('36 - GASTOS ADMINISTRATIVOS'!E224=0,"",'36 - GASTOS ADMINISTRATIVOS'!G224/'36 - GASTOS ADMINISTRATIVOS'!E224-1)</f>
        <v/>
      </c>
      <c r="H219" s="78" t="str">
        <f>+IF('36 - GASTOS ADMINISTRATIVOS'!F224=0,"",'36 - GASTOS ADMINISTRATIVOS'!H224/'36 - GASTOS ADMINISTRATIVOS'!F224-1)</f>
        <v/>
      </c>
      <c r="I219" s="78" t="str">
        <f>+IF('36 - GASTOS ADMINISTRATIVOS'!G224=0,"",'36 - GASTOS ADMINISTRATIVOS'!I224/'36 - GASTOS ADMINISTRATIVOS'!G224-1)</f>
        <v/>
      </c>
      <c r="J219" s="78" t="str">
        <f>+IF('36 - GASTOS ADMINISTRATIVOS'!H224=0,"",'36 - GASTOS ADMINISTRATIVOS'!J224/'36 - GASTOS ADMINISTRATIVOS'!H224-1)</f>
        <v/>
      </c>
      <c r="K219" s="78" t="str">
        <f>+IF('36 - GASTOS ADMINISTRATIVOS'!I224=0,"",'36 - GASTOS ADMINISTRATIVOS'!K224/'36 - GASTOS ADMINISTRATIVOS'!I224-1)</f>
        <v/>
      </c>
      <c r="L219" s="78" t="str">
        <f>+IF('36 - GASTOS ADMINISTRATIVOS'!J224=0,"",'36 - GASTOS ADMINISTRATIVOS'!L224/'36 - GASTOS ADMINISTRATIVOS'!J224-1)</f>
        <v/>
      </c>
    </row>
    <row r="220" spans="1:12">
      <c r="A220" s="45" t="s">
        <v>179</v>
      </c>
      <c r="B220" s="14" t="s">
        <v>69</v>
      </c>
      <c r="C220" s="78" t="str">
        <f>+IF('36 - GASTOS ADMINISTRATIVOS'!K87=0,"",'36 - GASTOS ADMINISTRATIVOS'!C225/'36 - GASTOS ADMINISTRATIVOS'!K87-1)</f>
        <v/>
      </c>
      <c r="D220" s="78" t="str">
        <f>+IF('36 - GASTOS ADMINISTRATIVOS'!L87=0,"",'36 - GASTOS ADMINISTRATIVOS'!D225/'36 - GASTOS ADMINISTRATIVOS'!L87-1)</f>
        <v/>
      </c>
      <c r="E220" s="78" t="str">
        <f>+IF('36 - GASTOS ADMINISTRATIVOS'!C225=0,"",'36 - GASTOS ADMINISTRATIVOS'!E225/'36 - GASTOS ADMINISTRATIVOS'!C225-1)</f>
        <v/>
      </c>
      <c r="F220" s="78" t="str">
        <f>+IF('36 - GASTOS ADMINISTRATIVOS'!D225=0,"",'36 - GASTOS ADMINISTRATIVOS'!F225/'36 - GASTOS ADMINISTRATIVOS'!D225-1)</f>
        <v/>
      </c>
      <c r="G220" s="78" t="str">
        <f>+IF('36 - GASTOS ADMINISTRATIVOS'!E225=0,"",'36 - GASTOS ADMINISTRATIVOS'!G225/'36 - GASTOS ADMINISTRATIVOS'!E225-1)</f>
        <v/>
      </c>
      <c r="H220" s="78" t="str">
        <f>+IF('36 - GASTOS ADMINISTRATIVOS'!F225=0,"",'36 - GASTOS ADMINISTRATIVOS'!H225/'36 - GASTOS ADMINISTRATIVOS'!F225-1)</f>
        <v/>
      </c>
      <c r="I220" s="78" t="str">
        <f>+IF('36 - GASTOS ADMINISTRATIVOS'!G225=0,"",'36 - GASTOS ADMINISTRATIVOS'!I225/'36 - GASTOS ADMINISTRATIVOS'!G225-1)</f>
        <v/>
      </c>
      <c r="J220" s="78" t="str">
        <f>+IF('36 - GASTOS ADMINISTRATIVOS'!H225=0,"",'36 - GASTOS ADMINISTRATIVOS'!J225/'36 - GASTOS ADMINISTRATIVOS'!H225-1)</f>
        <v/>
      </c>
      <c r="K220" s="78" t="str">
        <f>+IF('36 - GASTOS ADMINISTRATIVOS'!I225=0,"",'36 - GASTOS ADMINISTRATIVOS'!K225/'36 - GASTOS ADMINISTRATIVOS'!I225-1)</f>
        <v/>
      </c>
      <c r="L220" s="78" t="str">
        <f>+IF('36 - GASTOS ADMINISTRATIVOS'!J225=0,"",'36 - GASTOS ADMINISTRATIVOS'!L225/'36 - GASTOS ADMINISTRATIVOS'!J225-1)</f>
        <v/>
      </c>
    </row>
    <row r="221" spans="1:12">
      <c r="A221" s="45" t="s">
        <v>142</v>
      </c>
      <c r="B221" s="14" t="s">
        <v>70</v>
      </c>
      <c r="C221" s="78" t="str">
        <f>+IF('36 - GASTOS ADMINISTRATIVOS'!K88=0,"",'36 - GASTOS ADMINISTRATIVOS'!C226/'36 - GASTOS ADMINISTRATIVOS'!K88-1)</f>
        <v/>
      </c>
      <c r="D221" s="78" t="str">
        <f>+IF('36 - GASTOS ADMINISTRATIVOS'!L88=0,"",'36 - GASTOS ADMINISTRATIVOS'!D226/'36 - GASTOS ADMINISTRATIVOS'!L88-1)</f>
        <v/>
      </c>
      <c r="E221" s="78" t="str">
        <f>+IF('36 - GASTOS ADMINISTRATIVOS'!C226=0,"",'36 - GASTOS ADMINISTRATIVOS'!E226/'36 - GASTOS ADMINISTRATIVOS'!C226-1)</f>
        <v/>
      </c>
      <c r="F221" s="78" t="str">
        <f>+IF('36 - GASTOS ADMINISTRATIVOS'!D226=0,"",'36 - GASTOS ADMINISTRATIVOS'!F226/'36 - GASTOS ADMINISTRATIVOS'!D226-1)</f>
        <v/>
      </c>
      <c r="G221" s="78" t="str">
        <f>+IF('36 - GASTOS ADMINISTRATIVOS'!E226=0,"",'36 - GASTOS ADMINISTRATIVOS'!G226/'36 - GASTOS ADMINISTRATIVOS'!E226-1)</f>
        <v/>
      </c>
      <c r="H221" s="78" t="str">
        <f>+IF('36 - GASTOS ADMINISTRATIVOS'!F226=0,"",'36 - GASTOS ADMINISTRATIVOS'!H226/'36 - GASTOS ADMINISTRATIVOS'!F226-1)</f>
        <v/>
      </c>
      <c r="I221" s="78" t="str">
        <f>+IF('36 - GASTOS ADMINISTRATIVOS'!G226=0,"",'36 - GASTOS ADMINISTRATIVOS'!I226/'36 - GASTOS ADMINISTRATIVOS'!G226-1)</f>
        <v/>
      </c>
      <c r="J221" s="78" t="str">
        <f>+IF('36 - GASTOS ADMINISTRATIVOS'!H226=0,"",'36 - GASTOS ADMINISTRATIVOS'!J226/'36 - GASTOS ADMINISTRATIVOS'!H226-1)</f>
        <v/>
      </c>
      <c r="K221" s="78" t="str">
        <f>+IF('36 - GASTOS ADMINISTRATIVOS'!I226=0,"",'36 - GASTOS ADMINISTRATIVOS'!K226/'36 - GASTOS ADMINISTRATIVOS'!I226-1)</f>
        <v/>
      </c>
      <c r="L221" s="78" t="str">
        <f>+IF('36 - GASTOS ADMINISTRATIVOS'!J226=0,"",'36 - GASTOS ADMINISTRATIVOS'!L226/'36 - GASTOS ADMINISTRATIVOS'!J226-1)</f>
        <v/>
      </c>
    </row>
    <row r="222" spans="1:12">
      <c r="A222" s="45" t="s">
        <v>180</v>
      </c>
      <c r="B222" s="14" t="s">
        <v>71</v>
      </c>
      <c r="C222" s="78" t="str">
        <f>+IF('36 - GASTOS ADMINISTRATIVOS'!K89=0,"",'36 - GASTOS ADMINISTRATIVOS'!C227/'36 - GASTOS ADMINISTRATIVOS'!K89-1)</f>
        <v/>
      </c>
      <c r="D222" s="78" t="str">
        <f>+IF('36 - GASTOS ADMINISTRATIVOS'!L89=0,"",'36 - GASTOS ADMINISTRATIVOS'!D227/'36 - GASTOS ADMINISTRATIVOS'!L89-1)</f>
        <v/>
      </c>
      <c r="E222" s="78" t="str">
        <f>+IF('36 - GASTOS ADMINISTRATIVOS'!C227=0,"",'36 - GASTOS ADMINISTRATIVOS'!E227/'36 - GASTOS ADMINISTRATIVOS'!C227-1)</f>
        <v/>
      </c>
      <c r="F222" s="78" t="str">
        <f>+IF('36 - GASTOS ADMINISTRATIVOS'!D227=0,"",'36 - GASTOS ADMINISTRATIVOS'!F227/'36 - GASTOS ADMINISTRATIVOS'!D227-1)</f>
        <v/>
      </c>
      <c r="G222" s="78" t="str">
        <f>+IF('36 - GASTOS ADMINISTRATIVOS'!E227=0,"",'36 - GASTOS ADMINISTRATIVOS'!G227/'36 - GASTOS ADMINISTRATIVOS'!E227-1)</f>
        <v/>
      </c>
      <c r="H222" s="78" t="str">
        <f>+IF('36 - GASTOS ADMINISTRATIVOS'!F227=0,"",'36 - GASTOS ADMINISTRATIVOS'!H227/'36 - GASTOS ADMINISTRATIVOS'!F227-1)</f>
        <v/>
      </c>
      <c r="I222" s="78" t="str">
        <f>+IF('36 - GASTOS ADMINISTRATIVOS'!G227=0,"",'36 - GASTOS ADMINISTRATIVOS'!I227/'36 - GASTOS ADMINISTRATIVOS'!G227-1)</f>
        <v/>
      </c>
      <c r="J222" s="78" t="str">
        <f>+IF('36 - GASTOS ADMINISTRATIVOS'!H227=0,"",'36 - GASTOS ADMINISTRATIVOS'!J227/'36 - GASTOS ADMINISTRATIVOS'!H227-1)</f>
        <v/>
      </c>
      <c r="K222" s="78" t="str">
        <f>+IF('36 - GASTOS ADMINISTRATIVOS'!I227=0,"",'36 - GASTOS ADMINISTRATIVOS'!K227/'36 - GASTOS ADMINISTRATIVOS'!I227-1)</f>
        <v/>
      </c>
      <c r="L222" s="78" t="str">
        <f>+IF('36 - GASTOS ADMINISTRATIVOS'!J227=0,"",'36 - GASTOS ADMINISTRATIVOS'!L227/'36 - GASTOS ADMINISTRATIVOS'!J227-1)</f>
        <v/>
      </c>
    </row>
    <row r="223" spans="1:12">
      <c r="A223" s="45" t="s">
        <v>181</v>
      </c>
      <c r="B223" s="14" t="s">
        <v>72</v>
      </c>
      <c r="C223" s="78" t="str">
        <f>+IF('36 - GASTOS ADMINISTRATIVOS'!K90=0,"",'36 - GASTOS ADMINISTRATIVOS'!C228/'36 - GASTOS ADMINISTRATIVOS'!K90-1)</f>
        <v/>
      </c>
      <c r="D223" s="78" t="str">
        <f>+IF('36 - GASTOS ADMINISTRATIVOS'!L90=0,"",'36 - GASTOS ADMINISTRATIVOS'!D228/'36 - GASTOS ADMINISTRATIVOS'!L90-1)</f>
        <v/>
      </c>
      <c r="E223" s="78" t="str">
        <f>+IF('36 - GASTOS ADMINISTRATIVOS'!C228=0,"",'36 - GASTOS ADMINISTRATIVOS'!E228/'36 - GASTOS ADMINISTRATIVOS'!C228-1)</f>
        <v/>
      </c>
      <c r="F223" s="78" t="str">
        <f>+IF('36 - GASTOS ADMINISTRATIVOS'!D228=0,"",'36 - GASTOS ADMINISTRATIVOS'!F228/'36 - GASTOS ADMINISTRATIVOS'!D228-1)</f>
        <v/>
      </c>
      <c r="G223" s="78" t="str">
        <f>+IF('36 - GASTOS ADMINISTRATIVOS'!E228=0,"",'36 - GASTOS ADMINISTRATIVOS'!G228/'36 - GASTOS ADMINISTRATIVOS'!E228-1)</f>
        <v/>
      </c>
      <c r="H223" s="78" t="str">
        <f>+IF('36 - GASTOS ADMINISTRATIVOS'!F228=0,"",'36 - GASTOS ADMINISTRATIVOS'!H228/'36 - GASTOS ADMINISTRATIVOS'!F228-1)</f>
        <v/>
      </c>
      <c r="I223" s="78" t="str">
        <f>+IF('36 - GASTOS ADMINISTRATIVOS'!G228=0,"",'36 - GASTOS ADMINISTRATIVOS'!I228/'36 - GASTOS ADMINISTRATIVOS'!G228-1)</f>
        <v/>
      </c>
      <c r="J223" s="78" t="str">
        <f>+IF('36 - GASTOS ADMINISTRATIVOS'!H228=0,"",'36 - GASTOS ADMINISTRATIVOS'!J228/'36 - GASTOS ADMINISTRATIVOS'!H228-1)</f>
        <v/>
      </c>
      <c r="K223" s="78" t="str">
        <f>+IF('36 - GASTOS ADMINISTRATIVOS'!I228=0,"",'36 - GASTOS ADMINISTRATIVOS'!K228/'36 - GASTOS ADMINISTRATIVOS'!I228-1)</f>
        <v/>
      </c>
      <c r="L223" s="78" t="str">
        <f>+IF('36 - GASTOS ADMINISTRATIVOS'!J228=0,"",'36 - GASTOS ADMINISTRATIVOS'!L228/'36 - GASTOS ADMINISTRATIVOS'!J228-1)</f>
        <v/>
      </c>
    </row>
    <row r="224" spans="1:12">
      <c r="A224" s="45" t="s">
        <v>143</v>
      </c>
      <c r="B224" s="14" t="s">
        <v>73</v>
      </c>
      <c r="C224" s="78" t="str">
        <f>+IF('36 - GASTOS ADMINISTRATIVOS'!K91=0,"",'36 - GASTOS ADMINISTRATIVOS'!C229/'36 - GASTOS ADMINISTRATIVOS'!K91-1)</f>
        <v/>
      </c>
      <c r="D224" s="78" t="str">
        <f>+IF('36 - GASTOS ADMINISTRATIVOS'!L91=0,"",'36 - GASTOS ADMINISTRATIVOS'!D229/'36 - GASTOS ADMINISTRATIVOS'!L91-1)</f>
        <v/>
      </c>
      <c r="E224" s="78" t="str">
        <f>+IF('36 - GASTOS ADMINISTRATIVOS'!C229=0,"",'36 - GASTOS ADMINISTRATIVOS'!E229/'36 - GASTOS ADMINISTRATIVOS'!C229-1)</f>
        <v/>
      </c>
      <c r="F224" s="78" t="str">
        <f>+IF('36 - GASTOS ADMINISTRATIVOS'!D229=0,"",'36 - GASTOS ADMINISTRATIVOS'!F229/'36 - GASTOS ADMINISTRATIVOS'!D229-1)</f>
        <v/>
      </c>
      <c r="G224" s="78">
        <f>+IF('36 - GASTOS ADMINISTRATIVOS'!E229=0,"",'36 - GASTOS ADMINISTRATIVOS'!G229/'36 - GASTOS ADMINISTRATIVOS'!E229-1)</f>
        <v>-1.1102230246251565E-16</v>
      </c>
      <c r="H224" s="78" t="str">
        <f>+IF('36 - GASTOS ADMINISTRATIVOS'!F229=0,"",'36 - GASTOS ADMINISTRATIVOS'!H229/'36 - GASTOS ADMINISTRATIVOS'!F229-1)</f>
        <v/>
      </c>
      <c r="I224" s="78">
        <f>+IF('36 - GASTOS ADMINISTRATIVOS'!G229=0,"",'36 - GASTOS ADMINISTRATIVOS'!I229/'36 - GASTOS ADMINISTRATIVOS'!G229-1)</f>
        <v>-3.0504721915125543E-7</v>
      </c>
      <c r="J224" s="78" t="str">
        <f>+IF('36 - GASTOS ADMINISTRATIVOS'!H229=0,"",'36 - GASTOS ADMINISTRATIVOS'!J229/'36 - GASTOS ADMINISTRATIVOS'!H229-1)</f>
        <v/>
      </c>
      <c r="K224" s="78">
        <f>+IF('36 - GASTOS ADMINISTRATIVOS'!I229=0,"",'36 - GASTOS ADMINISTRATIVOS'!K229/'36 - GASTOS ADMINISTRATIVOS'!I229-1)</f>
        <v>-4.1462741551256954E-7</v>
      </c>
      <c r="L224" s="78" t="str">
        <f>+IF('36 - GASTOS ADMINISTRATIVOS'!J229=0,"",'36 - GASTOS ADMINISTRATIVOS'!L229/'36 - GASTOS ADMINISTRATIVOS'!J229-1)</f>
        <v/>
      </c>
    </row>
    <row r="225" spans="1:12">
      <c r="A225" s="45" t="s">
        <v>182</v>
      </c>
      <c r="B225" s="14" t="s">
        <v>74</v>
      </c>
      <c r="C225" s="78" t="str">
        <f>+IF('36 - GASTOS ADMINISTRATIVOS'!K92=0,"",'36 - GASTOS ADMINISTRATIVOS'!C230/'36 - GASTOS ADMINISTRATIVOS'!K92-1)</f>
        <v/>
      </c>
      <c r="D225" s="78" t="str">
        <f>+IF('36 - GASTOS ADMINISTRATIVOS'!L92=0,"",'36 - GASTOS ADMINISTRATIVOS'!D230/'36 - GASTOS ADMINISTRATIVOS'!L92-1)</f>
        <v/>
      </c>
      <c r="E225" s="78" t="str">
        <f>+IF('36 - GASTOS ADMINISTRATIVOS'!C230=0,"",'36 - GASTOS ADMINISTRATIVOS'!E230/'36 - GASTOS ADMINISTRATIVOS'!C230-1)</f>
        <v/>
      </c>
      <c r="F225" s="78" t="str">
        <f>+IF('36 - GASTOS ADMINISTRATIVOS'!D230=0,"",'36 - GASTOS ADMINISTRATIVOS'!F230/'36 - GASTOS ADMINISTRATIVOS'!D230-1)</f>
        <v/>
      </c>
      <c r="G225" s="78" t="str">
        <f>+IF('36 - GASTOS ADMINISTRATIVOS'!E230=0,"",'36 - GASTOS ADMINISTRATIVOS'!G230/'36 - GASTOS ADMINISTRATIVOS'!E230-1)</f>
        <v/>
      </c>
      <c r="H225" s="78" t="str">
        <f>+IF('36 - GASTOS ADMINISTRATIVOS'!F230=0,"",'36 - GASTOS ADMINISTRATIVOS'!H230/'36 - GASTOS ADMINISTRATIVOS'!F230-1)</f>
        <v/>
      </c>
      <c r="I225" s="78" t="str">
        <f>+IF('36 - GASTOS ADMINISTRATIVOS'!G230=0,"",'36 - GASTOS ADMINISTRATIVOS'!I230/'36 - GASTOS ADMINISTRATIVOS'!G230-1)</f>
        <v/>
      </c>
      <c r="J225" s="78" t="str">
        <f>+IF('36 - GASTOS ADMINISTRATIVOS'!H230=0,"",'36 - GASTOS ADMINISTRATIVOS'!J230/'36 - GASTOS ADMINISTRATIVOS'!H230-1)</f>
        <v/>
      </c>
      <c r="K225" s="78" t="str">
        <f>+IF('36 - GASTOS ADMINISTRATIVOS'!I230=0,"",'36 - GASTOS ADMINISTRATIVOS'!K230/'36 - GASTOS ADMINISTRATIVOS'!I230-1)</f>
        <v/>
      </c>
      <c r="L225" s="78" t="str">
        <f>+IF('36 - GASTOS ADMINISTRATIVOS'!J230=0,"",'36 - GASTOS ADMINISTRATIVOS'!L230/'36 - GASTOS ADMINISTRATIVOS'!J230-1)</f>
        <v/>
      </c>
    </row>
    <row r="226" spans="1:12">
      <c r="A226" s="45" t="s">
        <v>145</v>
      </c>
      <c r="B226" s="14" t="s">
        <v>75</v>
      </c>
      <c r="C226" s="78" t="str">
        <f>+IF('36 - GASTOS ADMINISTRATIVOS'!K93=0,"",'36 - GASTOS ADMINISTRATIVOS'!C231/'36 - GASTOS ADMINISTRATIVOS'!K93-1)</f>
        <v/>
      </c>
      <c r="D226" s="78" t="str">
        <f>+IF('36 - GASTOS ADMINISTRATIVOS'!L93=0,"",'36 - GASTOS ADMINISTRATIVOS'!D231/'36 - GASTOS ADMINISTRATIVOS'!L93-1)</f>
        <v/>
      </c>
      <c r="E226" s="78" t="str">
        <f>+IF('36 - GASTOS ADMINISTRATIVOS'!C231=0,"",'36 - GASTOS ADMINISTRATIVOS'!E231/'36 - GASTOS ADMINISTRATIVOS'!C231-1)</f>
        <v/>
      </c>
      <c r="F226" s="78" t="str">
        <f>+IF('36 - GASTOS ADMINISTRATIVOS'!D231=0,"",'36 - GASTOS ADMINISTRATIVOS'!F231/'36 - GASTOS ADMINISTRATIVOS'!D231-1)</f>
        <v/>
      </c>
      <c r="G226" s="78" t="str">
        <f>+IF('36 - GASTOS ADMINISTRATIVOS'!E231=0,"",'36 - GASTOS ADMINISTRATIVOS'!G231/'36 - GASTOS ADMINISTRATIVOS'!E231-1)</f>
        <v/>
      </c>
      <c r="H226" s="78" t="str">
        <f>+IF('36 - GASTOS ADMINISTRATIVOS'!F231=0,"",'36 - GASTOS ADMINISTRATIVOS'!H231/'36 - GASTOS ADMINISTRATIVOS'!F231-1)</f>
        <v/>
      </c>
      <c r="I226" s="78" t="str">
        <f>+IF('36 - GASTOS ADMINISTRATIVOS'!G231=0,"",'36 - GASTOS ADMINISTRATIVOS'!I231/'36 - GASTOS ADMINISTRATIVOS'!G231-1)</f>
        <v/>
      </c>
      <c r="J226" s="78" t="str">
        <f>+IF('36 - GASTOS ADMINISTRATIVOS'!H231=0,"",'36 - GASTOS ADMINISTRATIVOS'!J231/'36 - GASTOS ADMINISTRATIVOS'!H231-1)</f>
        <v/>
      </c>
      <c r="K226" s="78" t="str">
        <f>+IF('36 - GASTOS ADMINISTRATIVOS'!I231=0,"",'36 - GASTOS ADMINISTRATIVOS'!K231/'36 - GASTOS ADMINISTRATIVOS'!I231-1)</f>
        <v/>
      </c>
      <c r="L226" s="78" t="str">
        <f>+IF('36 - GASTOS ADMINISTRATIVOS'!J231=0,"",'36 - GASTOS ADMINISTRATIVOS'!L231/'36 - GASTOS ADMINISTRATIVOS'!J231-1)</f>
        <v/>
      </c>
    </row>
    <row r="227" spans="1:12">
      <c r="A227" s="45" t="s">
        <v>183</v>
      </c>
      <c r="B227" s="14" t="s">
        <v>76</v>
      </c>
      <c r="C227" s="78" t="str">
        <f>+IF('36 - GASTOS ADMINISTRATIVOS'!K94=0,"",'36 - GASTOS ADMINISTRATIVOS'!C232/'36 - GASTOS ADMINISTRATIVOS'!K94-1)</f>
        <v/>
      </c>
      <c r="D227" s="78" t="str">
        <f>+IF('36 - GASTOS ADMINISTRATIVOS'!L94=0,"",'36 - GASTOS ADMINISTRATIVOS'!D232/'36 - GASTOS ADMINISTRATIVOS'!L94-1)</f>
        <v/>
      </c>
      <c r="E227" s="78" t="str">
        <f>+IF('36 - GASTOS ADMINISTRATIVOS'!C232=0,"",'36 - GASTOS ADMINISTRATIVOS'!E232/'36 - GASTOS ADMINISTRATIVOS'!C232-1)</f>
        <v/>
      </c>
      <c r="F227" s="78" t="str">
        <f>+IF('36 - GASTOS ADMINISTRATIVOS'!D232=0,"",'36 - GASTOS ADMINISTRATIVOS'!F232/'36 - GASTOS ADMINISTRATIVOS'!D232-1)</f>
        <v/>
      </c>
      <c r="G227" s="78" t="str">
        <f>+IF('36 - GASTOS ADMINISTRATIVOS'!E232=0,"",'36 - GASTOS ADMINISTRATIVOS'!G232/'36 - GASTOS ADMINISTRATIVOS'!E232-1)</f>
        <v/>
      </c>
      <c r="H227" s="78" t="str">
        <f>+IF('36 - GASTOS ADMINISTRATIVOS'!F232=0,"",'36 - GASTOS ADMINISTRATIVOS'!H232/'36 - GASTOS ADMINISTRATIVOS'!F232-1)</f>
        <v/>
      </c>
      <c r="I227" s="78" t="str">
        <f>+IF('36 - GASTOS ADMINISTRATIVOS'!G232=0,"",'36 - GASTOS ADMINISTRATIVOS'!I232/'36 - GASTOS ADMINISTRATIVOS'!G232-1)</f>
        <v/>
      </c>
      <c r="J227" s="78" t="str">
        <f>+IF('36 - GASTOS ADMINISTRATIVOS'!H232=0,"",'36 - GASTOS ADMINISTRATIVOS'!J232/'36 - GASTOS ADMINISTRATIVOS'!H232-1)</f>
        <v/>
      </c>
      <c r="K227" s="78" t="str">
        <f>+IF('36 - GASTOS ADMINISTRATIVOS'!I232=0,"",'36 - GASTOS ADMINISTRATIVOS'!K232/'36 - GASTOS ADMINISTRATIVOS'!I232-1)</f>
        <v/>
      </c>
      <c r="L227" s="78" t="str">
        <f>+IF('36 - GASTOS ADMINISTRATIVOS'!J232=0,"",'36 - GASTOS ADMINISTRATIVOS'!L232/'36 - GASTOS ADMINISTRATIVOS'!J232-1)</f>
        <v/>
      </c>
    </row>
    <row r="228" spans="1:12">
      <c r="A228" s="45" t="s">
        <v>184</v>
      </c>
      <c r="B228" s="14" t="s">
        <v>77</v>
      </c>
      <c r="C228" s="78" t="str">
        <f>+IF('36 - GASTOS ADMINISTRATIVOS'!K95=0,"",'36 - GASTOS ADMINISTRATIVOS'!C233/'36 - GASTOS ADMINISTRATIVOS'!K95-1)</f>
        <v/>
      </c>
      <c r="D228" s="78" t="str">
        <f>+IF('36 - GASTOS ADMINISTRATIVOS'!L95=0,"",'36 - GASTOS ADMINISTRATIVOS'!D233/'36 - GASTOS ADMINISTRATIVOS'!L95-1)</f>
        <v/>
      </c>
      <c r="E228" s="78" t="str">
        <f>+IF('36 - GASTOS ADMINISTRATIVOS'!C233=0,"",'36 - GASTOS ADMINISTRATIVOS'!E233/'36 - GASTOS ADMINISTRATIVOS'!C233-1)</f>
        <v/>
      </c>
      <c r="F228" s="78" t="str">
        <f>+IF('36 - GASTOS ADMINISTRATIVOS'!D233=0,"",'36 - GASTOS ADMINISTRATIVOS'!F233/'36 - GASTOS ADMINISTRATIVOS'!D233-1)</f>
        <v/>
      </c>
      <c r="G228" s="78" t="str">
        <f>+IF('36 - GASTOS ADMINISTRATIVOS'!E233=0,"",'36 - GASTOS ADMINISTRATIVOS'!G233/'36 - GASTOS ADMINISTRATIVOS'!E233-1)</f>
        <v/>
      </c>
      <c r="H228" s="78" t="str">
        <f>+IF('36 - GASTOS ADMINISTRATIVOS'!F233=0,"",'36 - GASTOS ADMINISTRATIVOS'!H233/'36 - GASTOS ADMINISTRATIVOS'!F233-1)</f>
        <v/>
      </c>
      <c r="I228" s="78" t="str">
        <f>+IF('36 - GASTOS ADMINISTRATIVOS'!G233=0,"",'36 - GASTOS ADMINISTRATIVOS'!I233/'36 - GASTOS ADMINISTRATIVOS'!G233-1)</f>
        <v/>
      </c>
      <c r="J228" s="78" t="str">
        <f>+IF('36 - GASTOS ADMINISTRATIVOS'!H233=0,"",'36 - GASTOS ADMINISTRATIVOS'!J233/'36 - GASTOS ADMINISTRATIVOS'!H233-1)</f>
        <v/>
      </c>
      <c r="K228" s="78" t="str">
        <f>+IF('36 - GASTOS ADMINISTRATIVOS'!I233=0,"",'36 - GASTOS ADMINISTRATIVOS'!K233/'36 - GASTOS ADMINISTRATIVOS'!I233-1)</f>
        <v/>
      </c>
      <c r="L228" s="78" t="str">
        <f>+IF('36 - GASTOS ADMINISTRATIVOS'!J233=0,"",'36 - GASTOS ADMINISTRATIVOS'!L233/'36 - GASTOS ADMINISTRATIVOS'!J233-1)</f>
        <v/>
      </c>
    </row>
    <row r="229" spans="1:12">
      <c r="A229" s="46"/>
      <c r="B229" s="11" t="s">
        <v>38</v>
      </c>
      <c r="C229" s="78">
        <f>+IF('36 - GASTOS ADMINISTRATIVOS'!K96=0,"",'36 - GASTOS ADMINISTRATIVOS'!C234/'36 - GASTOS ADMINISTRATIVOS'!K96-1)</f>
        <v>-0.28003176153939746</v>
      </c>
      <c r="D229" s="78" t="str">
        <f>+IF('36 - GASTOS ADMINISTRATIVOS'!L96=0,"",'36 - GASTOS ADMINISTRATIVOS'!D234/'36 - GASTOS ADMINISTRATIVOS'!L96-1)</f>
        <v/>
      </c>
      <c r="E229" s="78">
        <f>+IF('36 - GASTOS ADMINISTRATIVOS'!C234=0,"",'36 - GASTOS ADMINISTRATIVOS'!E234/'36 - GASTOS ADMINISTRATIVOS'!C234-1)</f>
        <v>2.5153353386375699E-5</v>
      </c>
      <c r="F229" s="78" t="str">
        <f>+IF('36 - GASTOS ADMINISTRATIVOS'!D234=0,"",'36 - GASTOS ADMINISTRATIVOS'!F234/'36 - GASTOS ADMINISTRATIVOS'!D234-1)</f>
        <v/>
      </c>
      <c r="G229" s="78">
        <f>+IF('36 - GASTOS ADMINISTRATIVOS'!E234=0,"",'36 - GASTOS ADMINISTRATIVOS'!G234/'36 - GASTOS ADMINISTRATIVOS'!E234-1)</f>
        <v>-2.2204460492503131E-16</v>
      </c>
      <c r="H229" s="78" t="str">
        <f>+IF('36 - GASTOS ADMINISTRATIVOS'!F234=0,"",'36 - GASTOS ADMINISTRATIVOS'!H234/'36 - GASTOS ADMINISTRATIVOS'!F234-1)</f>
        <v/>
      </c>
      <c r="I229" s="78">
        <f>+IF('36 - GASTOS ADMINISTRATIVOS'!G234=0,"",'36 - GASTOS ADMINISTRATIVOS'!I234/'36 - GASTOS ADMINISTRATIVOS'!G234-1)</f>
        <v>1.8442495530734959E-8</v>
      </c>
      <c r="J229" s="78" t="str">
        <f>+IF('36 - GASTOS ADMINISTRATIVOS'!H234=0,"",'36 - GASTOS ADMINISTRATIVOS'!J234/'36 - GASTOS ADMINISTRATIVOS'!H234-1)</f>
        <v/>
      </c>
      <c r="K229" s="78">
        <f>+IF('36 - GASTOS ADMINISTRATIVOS'!I234=0,"",'36 - GASTOS ADMINISTRATIVOS'!K234/'36 - GASTOS ADMINISTRATIVOS'!I234-1)</f>
        <v>-2.387377939783164E-8</v>
      </c>
      <c r="L229" s="78" t="str">
        <f>+IF('36 - GASTOS ADMINISTRATIVOS'!J234=0,"",'36 - GASTOS ADMINISTRATIVOS'!L234/'36 - GASTOS ADMINISTRATIVOS'!J234-1)</f>
        <v/>
      </c>
    </row>
    <row r="230" spans="1:12">
      <c r="A230" s="45" t="s">
        <v>144</v>
      </c>
      <c r="B230" s="8" t="s">
        <v>78</v>
      </c>
      <c r="C230" s="78" t="str">
        <f>+IF('36 - GASTOS ADMINISTRATIVOS'!K97=0,"",'36 - GASTOS ADMINISTRATIVOS'!C235/'36 - GASTOS ADMINISTRATIVOS'!K97-1)</f>
        <v/>
      </c>
      <c r="D230" s="78">
        <f>+IF('36 - GASTOS ADMINISTRATIVOS'!L97=0,"",'36 - GASTOS ADMINISTRATIVOS'!D235/'36 - GASTOS ADMINISTRATIVOS'!L97-1)</f>
        <v>-0.84309554971107814</v>
      </c>
      <c r="E230" s="78" t="str">
        <f>+IF('36 - GASTOS ADMINISTRATIVOS'!C235=0,"",'36 - GASTOS ADMINISTRATIVOS'!E235/'36 - GASTOS ADMINISTRATIVOS'!C235-1)</f>
        <v/>
      </c>
      <c r="F230" s="78">
        <f>+IF('36 - GASTOS ADMINISTRATIVOS'!D235=0,"",'36 - GASTOS ADMINISTRATIVOS'!F235/'36 - GASTOS ADMINISTRATIVOS'!D235-1)</f>
        <v>6.2934678340777284</v>
      </c>
      <c r="G230" s="78" t="str">
        <f>+IF('36 - GASTOS ADMINISTRATIVOS'!E235=0,"",'36 - GASTOS ADMINISTRATIVOS'!G235/'36 - GASTOS ADMINISTRATIVOS'!E235-1)</f>
        <v/>
      </c>
      <c r="H230" s="78">
        <f>+IF('36 - GASTOS ADMINISTRATIVOS'!F235=0,"",'36 - GASTOS ADMINISTRATIVOS'!H235/'36 - GASTOS ADMINISTRATIVOS'!F235-1)</f>
        <v>-3.3306690738754696E-16</v>
      </c>
      <c r="I230" s="78" t="str">
        <f>+IF('36 - GASTOS ADMINISTRATIVOS'!G235=0,"",'36 - GASTOS ADMINISTRATIVOS'!I235/'36 - GASTOS ADMINISTRATIVOS'!G235-1)</f>
        <v/>
      </c>
      <c r="J230" s="78">
        <f>+IF('36 - GASTOS ADMINISTRATIVOS'!H235=0,"",'36 - GASTOS ADMINISTRATIVOS'!J235/'36 - GASTOS ADMINISTRATIVOS'!H235-1)</f>
        <v>-2.3689265438164853E-8</v>
      </c>
      <c r="K230" s="78" t="str">
        <f>+IF('36 - GASTOS ADMINISTRATIVOS'!I235=0,"",'36 - GASTOS ADMINISTRATIVOS'!K235/'36 - GASTOS ADMINISTRATIVOS'!I235-1)</f>
        <v/>
      </c>
      <c r="L230" s="78">
        <f>+IF('36 - GASTOS ADMINISTRATIVOS'!J235=0,"",'36 - GASTOS ADMINISTRATIVOS'!L235/'36 - GASTOS ADMINISTRATIVOS'!J235-1)</f>
        <v>8.4330722405212555E-9</v>
      </c>
    </row>
    <row r="231" spans="1:12">
      <c r="A231" s="45" t="s">
        <v>145</v>
      </c>
      <c r="B231" s="18" t="s">
        <v>79</v>
      </c>
      <c r="C231" s="78" t="str">
        <f>+IF('36 - GASTOS ADMINISTRATIVOS'!K98=0,"",'36 - GASTOS ADMINISTRATIVOS'!C236/'36 - GASTOS ADMINISTRATIVOS'!K98-1)</f>
        <v/>
      </c>
      <c r="D231" s="78" t="str">
        <f>+IF('36 - GASTOS ADMINISTRATIVOS'!L98=0,"",'36 - GASTOS ADMINISTRATIVOS'!D236/'36 - GASTOS ADMINISTRATIVOS'!L98-1)</f>
        <v/>
      </c>
      <c r="E231" s="78" t="str">
        <f>+IF('36 - GASTOS ADMINISTRATIVOS'!C236=0,"",'36 - GASTOS ADMINISTRATIVOS'!E236/'36 - GASTOS ADMINISTRATIVOS'!C236-1)</f>
        <v/>
      </c>
      <c r="F231" s="78" t="str">
        <f>+IF('36 - GASTOS ADMINISTRATIVOS'!D236=0,"",'36 - GASTOS ADMINISTRATIVOS'!F236/'36 - GASTOS ADMINISTRATIVOS'!D236-1)</f>
        <v/>
      </c>
      <c r="G231" s="78" t="str">
        <f>+IF('36 - GASTOS ADMINISTRATIVOS'!E236=0,"",'36 - GASTOS ADMINISTRATIVOS'!G236/'36 - GASTOS ADMINISTRATIVOS'!E236-1)</f>
        <v/>
      </c>
      <c r="H231" s="78" t="str">
        <f>+IF('36 - GASTOS ADMINISTRATIVOS'!F236=0,"",'36 - GASTOS ADMINISTRATIVOS'!H236/'36 - GASTOS ADMINISTRATIVOS'!F236-1)</f>
        <v/>
      </c>
      <c r="I231" s="78" t="str">
        <f>+IF('36 - GASTOS ADMINISTRATIVOS'!G236=0,"",'36 - GASTOS ADMINISTRATIVOS'!I236/'36 - GASTOS ADMINISTRATIVOS'!G236-1)</f>
        <v/>
      </c>
      <c r="J231" s="78" t="str">
        <f>+IF('36 - GASTOS ADMINISTRATIVOS'!H236=0,"",'36 - GASTOS ADMINISTRATIVOS'!J236/'36 - GASTOS ADMINISTRATIVOS'!H236-1)</f>
        <v/>
      </c>
      <c r="K231" s="78" t="str">
        <f>+IF('36 - GASTOS ADMINISTRATIVOS'!I236=0,"",'36 - GASTOS ADMINISTRATIVOS'!K236/'36 - GASTOS ADMINISTRATIVOS'!I236-1)</f>
        <v/>
      </c>
      <c r="L231" s="78" t="str">
        <f>+IF('36 - GASTOS ADMINISTRATIVOS'!J236=0,"",'36 - GASTOS ADMINISTRATIVOS'!L236/'36 - GASTOS ADMINISTRATIVOS'!J236-1)</f>
        <v/>
      </c>
    </row>
    <row r="232" spans="1:12">
      <c r="A232" s="45" t="s">
        <v>146</v>
      </c>
      <c r="B232" s="18" t="s">
        <v>80</v>
      </c>
      <c r="C232" s="78" t="str">
        <f>+IF('36 - GASTOS ADMINISTRATIVOS'!K99=0,"",'36 - GASTOS ADMINISTRATIVOS'!C237/'36 - GASTOS ADMINISTRATIVOS'!K99-1)</f>
        <v/>
      </c>
      <c r="D232" s="78">
        <f>+IF('36 - GASTOS ADMINISTRATIVOS'!L99=0,"",'36 - GASTOS ADMINISTRATIVOS'!D237/'36 - GASTOS ADMINISTRATIVOS'!L99-1)</f>
        <v>-0.84309554971107814</v>
      </c>
      <c r="E232" s="78" t="str">
        <f>+IF('36 - GASTOS ADMINISTRATIVOS'!C237=0,"",'36 - GASTOS ADMINISTRATIVOS'!E237/'36 - GASTOS ADMINISTRATIVOS'!C237-1)</f>
        <v/>
      </c>
      <c r="F232" s="78">
        <f>+IF('36 - GASTOS ADMINISTRATIVOS'!D237=0,"",'36 - GASTOS ADMINISTRATIVOS'!F237/'36 - GASTOS ADMINISTRATIVOS'!D237-1)</f>
        <v>6.2934678340777284</v>
      </c>
      <c r="G232" s="78" t="str">
        <f>+IF('36 - GASTOS ADMINISTRATIVOS'!E237=0,"",'36 - GASTOS ADMINISTRATIVOS'!G237/'36 - GASTOS ADMINISTRATIVOS'!E237-1)</f>
        <v/>
      </c>
      <c r="H232" s="78">
        <f>+IF('36 - GASTOS ADMINISTRATIVOS'!F237=0,"",'36 - GASTOS ADMINISTRATIVOS'!H237/'36 - GASTOS ADMINISTRATIVOS'!F237-1)</f>
        <v>-3.3306690738754696E-16</v>
      </c>
      <c r="I232" s="78" t="str">
        <f>+IF('36 - GASTOS ADMINISTRATIVOS'!G237=0,"",'36 - GASTOS ADMINISTRATIVOS'!I237/'36 - GASTOS ADMINISTRATIVOS'!G237-1)</f>
        <v/>
      </c>
      <c r="J232" s="78">
        <f>+IF('36 - GASTOS ADMINISTRATIVOS'!H237=0,"",'36 - GASTOS ADMINISTRATIVOS'!J237/'36 - GASTOS ADMINISTRATIVOS'!H237-1)</f>
        <v>-2.3689265438164853E-8</v>
      </c>
      <c r="K232" s="78" t="str">
        <f>+IF('36 - GASTOS ADMINISTRATIVOS'!I237=0,"",'36 - GASTOS ADMINISTRATIVOS'!K237/'36 - GASTOS ADMINISTRATIVOS'!I237-1)</f>
        <v/>
      </c>
      <c r="L232" s="78">
        <f>+IF('36 - GASTOS ADMINISTRATIVOS'!J237=0,"",'36 - GASTOS ADMINISTRATIVOS'!L237/'36 - GASTOS ADMINISTRATIVOS'!J237-1)</f>
        <v>8.4330722405212555E-9</v>
      </c>
    </row>
    <row r="233" spans="1:12">
      <c r="A233" s="45" t="s">
        <v>147</v>
      </c>
      <c r="B233" s="18" t="s">
        <v>81</v>
      </c>
      <c r="C233" s="78" t="str">
        <f>+IF('36 - GASTOS ADMINISTRATIVOS'!K100=0,"",'36 - GASTOS ADMINISTRATIVOS'!C238/'36 - GASTOS ADMINISTRATIVOS'!K100-1)</f>
        <v/>
      </c>
      <c r="D233" s="78" t="str">
        <f>+IF('36 - GASTOS ADMINISTRATIVOS'!L100=0,"",'36 - GASTOS ADMINISTRATIVOS'!D238/'36 - GASTOS ADMINISTRATIVOS'!L100-1)</f>
        <v/>
      </c>
      <c r="E233" s="78" t="str">
        <f>+IF('36 - GASTOS ADMINISTRATIVOS'!C238=0,"",'36 - GASTOS ADMINISTRATIVOS'!E238/'36 - GASTOS ADMINISTRATIVOS'!C238-1)</f>
        <v/>
      </c>
      <c r="F233" s="78" t="str">
        <f>+IF('36 - GASTOS ADMINISTRATIVOS'!D238=0,"",'36 - GASTOS ADMINISTRATIVOS'!F238/'36 - GASTOS ADMINISTRATIVOS'!D238-1)</f>
        <v/>
      </c>
      <c r="G233" s="78" t="str">
        <f>+IF('36 - GASTOS ADMINISTRATIVOS'!E238=0,"",'36 - GASTOS ADMINISTRATIVOS'!G238/'36 - GASTOS ADMINISTRATIVOS'!E238-1)</f>
        <v/>
      </c>
      <c r="H233" s="78" t="str">
        <f>+IF('36 - GASTOS ADMINISTRATIVOS'!F238=0,"",'36 - GASTOS ADMINISTRATIVOS'!H238/'36 - GASTOS ADMINISTRATIVOS'!F238-1)</f>
        <v/>
      </c>
      <c r="I233" s="78" t="str">
        <f>+IF('36 - GASTOS ADMINISTRATIVOS'!G238=0,"",'36 - GASTOS ADMINISTRATIVOS'!I238/'36 - GASTOS ADMINISTRATIVOS'!G238-1)</f>
        <v/>
      </c>
      <c r="J233" s="78" t="str">
        <f>+IF('36 - GASTOS ADMINISTRATIVOS'!H238=0,"",'36 - GASTOS ADMINISTRATIVOS'!J238/'36 - GASTOS ADMINISTRATIVOS'!H238-1)</f>
        <v/>
      </c>
      <c r="K233" s="78" t="str">
        <f>+IF('36 - GASTOS ADMINISTRATIVOS'!I238=0,"",'36 - GASTOS ADMINISTRATIVOS'!K238/'36 - GASTOS ADMINISTRATIVOS'!I238-1)</f>
        <v/>
      </c>
      <c r="L233" s="78" t="str">
        <f>+IF('36 - GASTOS ADMINISTRATIVOS'!J238=0,"",'36 - GASTOS ADMINISTRATIVOS'!L238/'36 - GASTOS ADMINISTRATIVOS'!J238-1)</f>
        <v/>
      </c>
    </row>
    <row r="234" spans="1:12">
      <c r="A234" s="46"/>
      <c r="B234" s="11" t="s">
        <v>38</v>
      </c>
      <c r="C234" s="78" t="str">
        <f>+IF('36 - GASTOS ADMINISTRATIVOS'!K101=0,"",'36 - GASTOS ADMINISTRATIVOS'!C239/'36 - GASTOS ADMINISTRATIVOS'!K101-1)</f>
        <v/>
      </c>
      <c r="D234" s="78" t="str">
        <f>+IF('36 - GASTOS ADMINISTRATIVOS'!L101=0,"",'36 - GASTOS ADMINISTRATIVOS'!D239/'36 - GASTOS ADMINISTRATIVOS'!L101-1)</f>
        <v/>
      </c>
      <c r="E234" s="78" t="str">
        <f>+IF('36 - GASTOS ADMINISTRATIVOS'!C239=0,"",'36 - GASTOS ADMINISTRATIVOS'!E239/'36 - GASTOS ADMINISTRATIVOS'!C239-1)</f>
        <v/>
      </c>
      <c r="F234" s="78" t="str">
        <f>+IF('36 - GASTOS ADMINISTRATIVOS'!D239=0,"",'36 - GASTOS ADMINISTRATIVOS'!F239/'36 - GASTOS ADMINISTRATIVOS'!D239-1)</f>
        <v/>
      </c>
      <c r="G234" s="78" t="str">
        <f>+IF('36 - GASTOS ADMINISTRATIVOS'!E239=0,"",'36 - GASTOS ADMINISTRATIVOS'!G239/'36 - GASTOS ADMINISTRATIVOS'!E239-1)</f>
        <v/>
      </c>
      <c r="H234" s="78" t="str">
        <f>+IF('36 - GASTOS ADMINISTRATIVOS'!F239=0,"",'36 - GASTOS ADMINISTRATIVOS'!H239/'36 - GASTOS ADMINISTRATIVOS'!F239-1)</f>
        <v/>
      </c>
      <c r="I234" s="78" t="str">
        <f>+IF('36 - GASTOS ADMINISTRATIVOS'!G239=0,"",'36 - GASTOS ADMINISTRATIVOS'!I239/'36 - GASTOS ADMINISTRATIVOS'!G239-1)</f>
        <v/>
      </c>
      <c r="J234" s="78" t="str">
        <f>+IF('36 - GASTOS ADMINISTRATIVOS'!H239=0,"",'36 - GASTOS ADMINISTRATIVOS'!J239/'36 - GASTOS ADMINISTRATIVOS'!H239-1)</f>
        <v/>
      </c>
      <c r="K234" s="78" t="str">
        <f>+IF('36 - GASTOS ADMINISTRATIVOS'!I239=0,"",'36 - GASTOS ADMINISTRATIVOS'!K239/'36 - GASTOS ADMINISTRATIVOS'!I239-1)</f>
        <v/>
      </c>
      <c r="L234" s="78" t="str">
        <f>+IF('36 - GASTOS ADMINISTRATIVOS'!J239=0,"",'36 - GASTOS ADMINISTRATIVOS'!L239/'36 - GASTOS ADMINISTRATIVOS'!J239-1)</f>
        <v/>
      </c>
    </row>
    <row r="235" spans="1:12">
      <c r="A235" s="45" t="s">
        <v>200</v>
      </c>
      <c r="B235" s="8" t="s">
        <v>82</v>
      </c>
      <c r="C235" s="78" t="str">
        <f>+IF('36 - GASTOS ADMINISTRATIVOS'!K102=0,"",'36 - GASTOS ADMINISTRATIVOS'!C240/'36 - GASTOS ADMINISTRATIVOS'!K102-1)</f>
        <v/>
      </c>
      <c r="D235" s="78" t="str">
        <f>+IF('36 - GASTOS ADMINISTRATIVOS'!L102=0,"",'36 - GASTOS ADMINISTRATIVOS'!D240/'36 - GASTOS ADMINISTRATIVOS'!L102-1)</f>
        <v/>
      </c>
      <c r="E235" s="78" t="str">
        <f>+IF('36 - GASTOS ADMINISTRATIVOS'!C240=0,"",'36 - GASTOS ADMINISTRATIVOS'!E240/'36 - GASTOS ADMINISTRATIVOS'!C240-1)</f>
        <v/>
      </c>
      <c r="F235" s="78" t="str">
        <f>+IF('36 - GASTOS ADMINISTRATIVOS'!D240=0,"",'36 - GASTOS ADMINISTRATIVOS'!F240/'36 - GASTOS ADMINISTRATIVOS'!D240-1)</f>
        <v/>
      </c>
      <c r="G235" s="78" t="str">
        <f>+IF('36 - GASTOS ADMINISTRATIVOS'!E240=0,"",'36 - GASTOS ADMINISTRATIVOS'!G240/'36 - GASTOS ADMINISTRATIVOS'!E240-1)</f>
        <v/>
      </c>
      <c r="H235" s="78" t="str">
        <f>+IF('36 - GASTOS ADMINISTRATIVOS'!F240=0,"",'36 - GASTOS ADMINISTRATIVOS'!H240/'36 - GASTOS ADMINISTRATIVOS'!F240-1)</f>
        <v/>
      </c>
      <c r="I235" s="78" t="str">
        <f>+IF('36 - GASTOS ADMINISTRATIVOS'!G240=0,"",'36 - GASTOS ADMINISTRATIVOS'!I240/'36 - GASTOS ADMINISTRATIVOS'!G240-1)</f>
        <v/>
      </c>
      <c r="J235" s="78" t="str">
        <f>+IF('36 - GASTOS ADMINISTRATIVOS'!H240=0,"",'36 - GASTOS ADMINISTRATIVOS'!J240/'36 - GASTOS ADMINISTRATIVOS'!H240-1)</f>
        <v/>
      </c>
      <c r="K235" s="78" t="str">
        <f>+IF('36 - GASTOS ADMINISTRATIVOS'!I240=0,"",'36 - GASTOS ADMINISTRATIVOS'!K240/'36 - GASTOS ADMINISTRATIVOS'!I240-1)</f>
        <v/>
      </c>
      <c r="L235" s="78" t="str">
        <f>+IF('36 - GASTOS ADMINISTRATIVOS'!J240=0,"",'36 - GASTOS ADMINISTRATIVOS'!L240/'36 - GASTOS ADMINISTRATIVOS'!J240-1)</f>
        <v/>
      </c>
    </row>
    <row r="236" spans="1:12">
      <c r="A236" s="45" t="s">
        <v>201</v>
      </c>
      <c r="B236" s="14" t="s">
        <v>83</v>
      </c>
      <c r="C236" s="78" t="str">
        <f>+IF('36 - GASTOS ADMINISTRATIVOS'!K103=0,"",'36 - GASTOS ADMINISTRATIVOS'!C241/'36 - GASTOS ADMINISTRATIVOS'!K103-1)</f>
        <v/>
      </c>
      <c r="D236" s="78" t="str">
        <f>+IF('36 - GASTOS ADMINISTRATIVOS'!L103=0,"",'36 - GASTOS ADMINISTRATIVOS'!D241/'36 - GASTOS ADMINISTRATIVOS'!L103-1)</f>
        <v/>
      </c>
      <c r="E236" s="78" t="str">
        <f>+IF('36 - GASTOS ADMINISTRATIVOS'!C241=0,"",'36 - GASTOS ADMINISTRATIVOS'!E241/'36 - GASTOS ADMINISTRATIVOS'!C241-1)</f>
        <v/>
      </c>
      <c r="F236" s="78" t="str">
        <f>+IF('36 - GASTOS ADMINISTRATIVOS'!D241=0,"",'36 - GASTOS ADMINISTRATIVOS'!F241/'36 - GASTOS ADMINISTRATIVOS'!D241-1)</f>
        <v/>
      </c>
      <c r="G236" s="78" t="str">
        <f>+IF('36 - GASTOS ADMINISTRATIVOS'!E241=0,"",'36 - GASTOS ADMINISTRATIVOS'!G241/'36 - GASTOS ADMINISTRATIVOS'!E241-1)</f>
        <v/>
      </c>
      <c r="H236" s="78" t="str">
        <f>+IF('36 - GASTOS ADMINISTRATIVOS'!F241=0,"",'36 - GASTOS ADMINISTRATIVOS'!H241/'36 - GASTOS ADMINISTRATIVOS'!F241-1)</f>
        <v/>
      </c>
      <c r="I236" s="78" t="str">
        <f>+IF('36 - GASTOS ADMINISTRATIVOS'!G241=0,"",'36 - GASTOS ADMINISTRATIVOS'!I241/'36 - GASTOS ADMINISTRATIVOS'!G241-1)</f>
        <v/>
      </c>
      <c r="J236" s="78" t="str">
        <f>+IF('36 - GASTOS ADMINISTRATIVOS'!H241=0,"",'36 - GASTOS ADMINISTRATIVOS'!J241/'36 - GASTOS ADMINISTRATIVOS'!H241-1)</f>
        <v/>
      </c>
      <c r="K236" s="78" t="str">
        <f>+IF('36 - GASTOS ADMINISTRATIVOS'!I241=0,"",'36 - GASTOS ADMINISTRATIVOS'!K241/'36 - GASTOS ADMINISTRATIVOS'!I241-1)</f>
        <v/>
      </c>
      <c r="L236" s="78" t="str">
        <f>+IF('36 - GASTOS ADMINISTRATIVOS'!J241=0,"",'36 - GASTOS ADMINISTRATIVOS'!L241/'36 - GASTOS ADMINISTRATIVOS'!J241-1)</f>
        <v/>
      </c>
    </row>
    <row r="237" spans="1:12">
      <c r="A237" s="45" t="s">
        <v>202</v>
      </c>
      <c r="B237" s="14" t="s">
        <v>84</v>
      </c>
      <c r="C237" s="78" t="str">
        <f>+IF('36 - GASTOS ADMINISTRATIVOS'!K104=0,"",'36 - GASTOS ADMINISTRATIVOS'!C242/'36 - GASTOS ADMINISTRATIVOS'!K104-1)</f>
        <v/>
      </c>
      <c r="D237" s="78" t="str">
        <f>+IF('36 - GASTOS ADMINISTRATIVOS'!L104=0,"",'36 - GASTOS ADMINISTRATIVOS'!D242/'36 - GASTOS ADMINISTRATIVOS'!L104-1)</f>
        <v/>
      </c>
      <c r="E237" s="78" t="str">
        <f>+IF('36 - GASTOS ADMINISTRATIVOS'!C242=0,"",'36 - GASTOS ADMINISTRATIVOS'!E242/'36 - GASTOS ADMINISTRATIVOS'!C242-1)</f>
        <v/>
      </c>
      <c r="F237" s="78" t="str">
        <f>+IF('36 - GASTOS ADMINISTRATIVOS'!D242=0,"",'36 - GASTOS ADMINISTRATIVOS'!F242/'36 - GASTOS ADMINISTRATIVOS'!D242-1)</f>
        <v/>
      </c>
      <c r="G237" s="78" t="str">
        <f>+IF('36 - GASTOS ADMINISTRATIVOS'!E242=0,"",'36 - GASTOS ADMINISTRATIVOS'!G242/'36 - GASTOS ADMINISTRATIVOS'!E242-1)</f>
        <v/>
      </c>
      <c r="H237" s="78" t="str">
        <f>+IF('36 - GASTOS ADMINISTRATIVOS'!F242=0,"",'36 - GASTOS ADMINISTRATIVOS'!H242/'36 - GASTOS ADMINISTRATIVOS'!F242-1)</f>
        <v/>
      </c>
      <c r="I237" s="78" t="str">
        <f>+IF('36 - GASTOS ADMINISTRATIVOS'!G242=0,"",'36 - GASTOS ADMINISTRATIVOS'!I242/'36 - GASTOS ADMINISTRATIVOS'!G242-1)</f>
        <v/>
      </c>
      <c r="J237" s="78" t="str">
        <f>+IF('36 - GASTOS ADMINISTRATIVOS'!H242=0,"",'36 - GASTOS ADMINISTRATIVOS'!J242/'36 - GASTOS ADMINISTRATIVOS'!H242-1)</f>
        <v/>
      </c>
      <c r="K237" s="78" t="str">
        <f>+IF('36 - GASTOS ADMINISTRATIVOS'!I242=0,"",'36 - GASTOS ADMINISTRATIVOS'!K242/'36 - GASTOS ADMINISTRATIVOS'!I242-1)</f>
        <v/>
      </c>
      <c r="L237" s="78" t="str">
        <f>+IF('36 - GASTOS ADMINISTRATIVOS'!J242=0,"",'36 - GASTOS ADMINISTRATIVOS'!L242/'36 - GASTOS ADMINISTRATIVOS'!J242-1)</f>
        <v/>
      </c>
    </row>
    <row r="238" spans="1:12">
      <c r="A238" s="46"/>
      <c r="B238" s="11" t="s">
        <v>38</v>
      </c>
      <c r="C238" s="78" t="str">
        <f>+IF('36 - GASTOS ADMINISTRATIVOS'!K105=0,"",'36 - GASTOS ADMINISTRATIVOS'!C243/'36 - GASTOS ADMINISTRATIVOS'!K105-1)</f>
        <v/>
      </c>
      <c r="D238" s="78" t="str">
        <f>+IF('36 - GASTOS ADMINISTRATIVOS'!L105=0,"",'36 - GASTOS ADMINISTRATIVOS'!D243/'36 - GASTOS ADMINISTRATIVOS'!L105-1)</f>
        <v/>
      </c>
      <c r="E238" s="78" t="str">
        <f>+IF('36 - GASTOS ADMINISTRATIVOS'!C243=0,"",'36 - GASTOS ADMINISTRATIVOS'!E243/'36 - GASTOS ADMINISTRATIVOS'!C243-1)</f>
        <v/>
      </c>
      <c r="F238" s="78" t="str">
        <f>+IF('36 - GASTOS ADMINISTRATIVOS'!D243=0,"",'36 - GASTOS ADMINISTRATIVOS'!F243/'36 - GASTOS ADMINISTRATIVOS'!D243-1)</f>
        <v/>
      </c>
      <c r="G238" s="78" t="str">
        <f>+IF('36 - GASTOS ADMINISTRATIVOS'!E243=0,"",'36 - GASTOS ADMINISTRATIVOS'!G243/'36 - GASTOS ADMINISTRATIVOS'!E243-1)</f>
        <v/>
      </c>
      <c r="H238" s="78" t="str">
        <f>+IF('36 - GASTOS ADMINISTRATIVOS'!F243=0,"",'36 - GASTOS ADMINISTRATIVOS'!H243/'36 - GASTOS ADMINISTRATIVOS'!F243-1)</f>
        <v/>
      </c>
      <c r="I238" s="78" t="str">
        <f>+IF('36 - GASTOS ADMINISTRATIVOS'!G243=0,"",'36 - GASTOS ADMINISTRATIVOS'!I243/'36 - GASTOS ADMINISTRATIVOS'!G243-1)</f>
        <v/>
      </c>
      <c r="J238" s="78" t="str">
        <f>+IF('36 - GASTOS ADMINISTRATIVOS'!H243=0,"",'36 - GASTOS ADMINISTRATIVOS'!J243/'36 - GASTOS ADMINISTRATIVOS'!H243-1)</f>
        <v/>
      </c>
      <c r="K238" s="78" t="str">
        <f>+IF('36 - GASTOS ADMINISTRATIVOS'!I243=0,"",'36 - GASTOS ADMINISTRATIVOS'!K243/'36 - GASTOS ADMINISTRATIVOS'!I243-1)</f>
        <v/>
      </c>
      <c r="L238" s="78" t="str">
        <f>+IF('36 - GASTOS ADMINISTRATIVOS'!J243=0,"",'36 - GASTOS ADMINISTRATIVOS'!L243/'36 - GASTOS ADMINISTRATIVOS'!J243-1)</f>
        <v/>
      </c>
    </row>
    <row r="239" spans="1:12" ht="15" thickBot="1">
      <c r="A239" s="46" t="s">
        <v>193</v>
      </c>
      <c r="B239" s="19" t="s">
        <v>85</v>
      </c>
      <c r="C239" s="78">
        <f>+IF('36 - GASTOS ADMINISTRATIVOS'!K106=0,"",'36 - GASTOS ADMINISTRATIVOS'!C244/'36 - GASTOS ADMINISTRATIVOS'!K106-1)</f>
        <v>-1.3807941614392583E-2</v>
      </c>
      <c r="D239" s="78">
        <f>+IF('36 - GASTOS ADMINISTRATIVOS'!L106=0,"",'36 - GASTOS ADMINISTRATIVOS'!D244/'36 - GASTOS ADMINISTRATIVOS'!L106-1)</f>
        <v>-0.61928757664930811</v>
      </c>
      <c r="E239" s="78">
        <f>+IF('36 - GASTOS ADMINISTRATIVOS'!C244=0,"",'36 - GASTOS ADMINISTRATIVOS'!E244/'36 - GASTOS ADMINISTRATIVOS'!C244-1)</f>
        <v>7.8441144191903067E-3</v>
      </c>
      <c r="F239" s="78">
        <f>+IF('36 - GASTOS ADMINISTRATIVOS'!D244=0,"",'36 - GASTOS ADMINISTRATIVOS'!F244/'36 - GASTOS ADMINISTRATIVOS'!D244-1)</f>
        <v>-2.9126213592233219E-2</v>
      </c>
      <c r="G239" s="78">
        <f>+IF('36 - GASTOS ADMINISTRATIVOS'!E244=0,"",'36 - GASTOS ADMINISTRATIVOS'!G244/'36 - GASTOS ADMINISTRATIVOS'!E244-1)</f>
        <v>-1.1102230246251565E-16</v>
      </c>
      <c r="H239" s="78">
        <f>+IF('36 - GASTOS ADMINISTRATIVOS'!F244=0,"",'36 - GASTOS ADMINISTRATIVOS'!H244/'36 - GASTOS ADMINISTRATIVOS'!F244-1)</f>
        <v>-2.2204460492503131E-16</v>
      </c>
      <c r="I239" s="78">
        <f>+IF('36 - GASTOS ADMINISTRATIVOS'!G244=0,"",'36 - GASTOS ADMINISTRATIVOS'!I244/'36 - GASTOS ADMINISTRATIVOS'!G244-1)</f>
        <v>-9.3889607200026148E-10</v>
      </c>
      <c r="J239" s="78">
        <f>+IF('36 - GASTOS ADMINISTRATIVOS'!H244=0,"",'36 - GASTOS ADMINISTRATIVOS'!J244/'36 - GASTOS ADMINISTRATIVOS'!H244-1)</f>
        <v>6.6613381477509392E-16</v>
      </c>
      <c r="K239" s="78">
        <f>+IF('36 - GASTOS ADMINISTRATIVOS'!I244=0,"",'36 - GASTOS ADMINISTRATIVOS'!K244/'36 - GASTOS ADMINISTRATIVOS'!I244-1)</f>
        <v>1.5040575451763516E-9</v>
      </c>
      <c r="L239" s="78">
        <f>+IF('36 - GASTOS ADMINISTRATIVOS'!J244=0,"",'36 - GASTOS ADMINISTRATIVOS'!L244/'36 - GASTOS ADMINISTRATIVOS'!J244-1)</f>
        <v>0</v>
      </c>
    </row>
    <row r="240" spans="1:12" ht="15" thickBot="1">
      <c r="A240" s="46" t="s">
        <v>185</v>
      </c>
      <c r="B240" s="35" t="s">
        <v>189</v>
      </c>
      <c r="C240" s="78">
        <f>+IF('36 - GASTOS ADMINISTRATIVOS'!K107=0,"",'36 - GASTOS ADMINISTRATIVOS'!C245/'36 - GASTOS ADMINISTRATIVOS'!K107-1)</f>
        <v>-9.2299667735252777E-3</v>
      </c>
      <c r="D240" s="78" t="str">
        <f>+IF('36 - GASTOS ADMINISTRATIVOS'!L107=0,"",'36 - GASTOS ADMINISTRATIVOS'!D245/'36 - GASTOS ADMINISTRATIVOS'!L107-1)</f>
        <v/>
      </c>
      <c r="E240" s="78">
        <f>+IF('36 - GASTOS ADMINISTRATIVOS'!C245=0,"",'36 - GASTOS ADMINISTRATIVOS'!E245/'36 - GASTOS ADMINISTRATIVOS'!C245-1)</f>
        <v>3.2823904701466677E-3</v>
      </c>
      <c r="F240" s="78" t="str">
        <f>+IF('36 - GASTOS ADMINISTRATIVOS'!D245=0,"",'36 - GASTOS ADMINISTRATIVOS'!F245/'36 - GASTOS ADMINISTRATIVOS'!D245-1)</f>
        <v/>
      </c>
      <c r="G240" s="78">
        <f>+IF('36 - GASTOS ADMINISTRATIVOS'!E245=0,"",'36 - GASTOS ADMINISTRATIVOS'!G245/'36 - GASTOS ADMINISTRATIVOS'!E245-1)</f>
        <v>-1.1102230246251565E-16</v>
      </c>
      <c r="H240" s="78" t="str">
        <f>+IF('36 - GASTOS ADMINISTRATIVOS'!F245=0,"",'36 - GASTOS ADMINISTRATIVOS'!H245/'36 - GASTOS ADMINISTRATIVOS'!F245-1)</f>
        <v/>
      </c>
      <c r="I240" s="78">
        <f>+IF('36 - GASTOS ADMINISTRATIVOS'!G245=0,"",'36 - GASTOS ADMINISTRATIVOS'!I245/'36 - GASTOS ADMINISTRATIVOS'!G245-1)</f>
        <v>4.7796366864361062E-10</v>
      </c>
      <c r="J240" s="78" t="str">
        <f>+IF('36 - GASTOS ADMINISTRATIVOS'!H245=0,"",'36 - GASTOS ADMINISTRATIVOS'!J245/'36 - GASTOS ADMINISTRATIVOS'!H245-1)</f>
        <v/>
      </c>
      <c r="K240" s="78">
        <f>+IF('36 - GASTOS ADMINISTRATIVOS'!I245=0,"",'36 - GASTOS ADMINISTRATIVOS'!K245/'36 - GASTOS ADMINISTRATIVOS'!I245-1)</f>
        <v>2.3202093579755001E-9</v>
      </c>
      <c r="L240" s="78" t="str">
        <f>+IF('36 - GASTOS ADMINISTRATIVOS'!J245=0,"",'36 - GASTOS ADMINISTRATIVOS'!L245/'36 - GASTOS ADMINISTRATIVOS'!J245-1)</f>
        <v/>
      </c>
    </row>
    <row r="241" spans="1:12" ht="15" thickBot="1">
      <c r="A241" s="46" t="s">
        <v>186</v>
      </c>
      <c r="B241" s="36" t="s">
        <v>190</v>
      </c>
      <c r="C241" s="78" t="str">
        <f>+IF('36 - GASTOS ADMINISTRATIVOS'!K108=0,"",'36 - GASTOS ADMINISTRATIVOS'!C246/'36 - GASTOS ADMINISTRATIVOS'!K108-1)</f>
        <v/>
      </c>
      <c r="D241" s="78" t="str">
        <f>+IF('36 - GASTOS ADMINISTRATIVOS'!L108=0,"",'36 - GASTOS ADMINISTRATIVOS'!D246/'36 - GASTOS ADMINISTRATIVOS'!L108-1)</f>
        <v/>
      </c>
      <c r="E241" s="78" t="str">
        <f>+IF('36 - GASTOS ADMINISTRATIVOS'!C246=0,"",'36 - GASTOS ADMINISTRATIVOS'!E246/'36 - GASTOS ADMINISTRATIVOS'!C246-1)</f>
        <v/>
      </c>
      <c r="F241" s="78" t="str">
        <f>+IF('36 - GASTOS ADMINISTRATIVOS'!D246=0,"",'36 - GASTOS ADMINISTRATIVOS'!F246/'36 - GASTOS ADMINISTRATIVOS'!D246-1)</f>
        <v/>
      </c>
      <c r="G241" s="78" t="str">
        <f>+IF('36 - GASTOS ADMINISTRATIVOS'!E246=0,"",'36 - GASTOS ADMINISTRATIVOS'!G246/'36 - GASTOS ADMINISTRATIVOS'!E246-1)</f>
        <v/>
      </c>
      <c r="H241" s="78" t="str">
        <f>+IF('36 - GASTOS ADMINISTRATIVOS'!F246=0,"",'36 - GASTOS ADMINISTRATIVOS'!H246/'36 - GASTOS ADMINISTRATIVOS'!F246-1)</f>
        <v/>
      </c>
      <c r="I241" s="78" t="str">
        <f>+IF('36 - GASTOS ADMINISTRATIVOS'!G246=0,"",'36 - GASTOS ADMINISTRATIVOS'!I246/'36 - GASTOS ADMINISTRATIVOS'!G246-1)</f>
        <v/>
      </c>
      <c r="J241" s="78" t="str">
        <f>+IF('36 - GASTOS ADMINISTRATIVOS'!H246=0,"",'36 - GASTOS ADMINISTRATIVOS'!J246/'36 - GASTOS ADMINISTRATIVOS'!H246-1)</f>
        <v/>
      </c>
      <c r="K241" s="78" t="str">
        <f>+IF('36 - GASTOS ADMINISTRATIVOS'!I246=0,"",'36 - GASTOS ADMINISTRATIVOS'!K246/'36 - GASTOS ADMINISTRATIVOS'!I246-1)</f>
        <v/>
      </c>
      <c r="L241" s="78" t="str">
        <f>+IF('36 - GASTOS ADMINISTRATIVOS'!J246=0,"",'36 - GASTOS ADMINISTRATIVOS'!L246/'36 - GASTOS ADMINISTRATIVOS'!J246-1)</f>
        <v/>
      </c>
    </row>
    <row r="242" spans="1:12" ht="15" thickBot="1">
      <c r="A242" s="46" t="s">
        <v>187</v>
      </c>
      <c r="B242" s="36" t="s">
        <v>191</v>
      </c>
      <c r="C242" s="78" t="str">
        <f>+IF('36 - GASTOS ADMINISTRATIVOS'!K109=0,"",'36 - GASTOS ADMINISTRATIVOS'!C247/'36 - GASTOS ADMINISTRATIVOS'!K109-1)</f>
        <v/>
      </c>
      <c r="D242" s="78">
        <f>+IF('36 - GASTOS ADMINISTRATIVOS'!L109=0,"",'36 - GASTOS ADMINISTRATIVOS'!D247/'36 - GASTOS ADMINISTRATIVOS'!L109-1)</f>
        <v>-0.61928757664930811</v>
      </c>
      <c r="E242" s="78" t="str">
        <f>+IF('36 - GASTOS ADMINISTRATIVOS'!C247=0,"",'36 - GASTOS ADMINISTRATIVOS'!E247/'36 - GASTOS ADMINISTRATIVOS'!C247-1)</f>
        <v/>
      </c>
      <c r="F242" s="78">
        <f>+IF('36 - GASTOS ADMINISTRATIVOS'!D247=0,"",'36 - GASTOS ADMINISTRATIVOS'!F247/'36 - GASTOS ADMINISTRATIVOS'!D247-1)</f>
        <v>-2.9126213592233219E-2</v>
      </c>
      <c r="G242" s="78" t="str">
        <f>+IF('36 - GASTOS ADMINISTRATIVOS'!E247=0,"",'36 - GASTOS ADMINISTRATIVOS'!G247/'36 - GASTOS ADMINISTRATIVOS'!E247-1)</f>
        <v/>
      </c>
      <c r="H242" s="78">
        <f>+IF('36 - GASTOS ADMINISTRATIVOS'!F247=0,"",'36 - GASTOS ADMINISTRATIVOS'!H247/'36 - GASTOS ADMINISTRATIVOS'!F247-1)</f>
        <v>-2.2204460492503131E-16</v>
      </c>
      <c r="I242" s="78" t="str">
        <f>+IF('36 - GASTOS ADMINISTRATIVOS'!G247=0,"",'36 - GASTOS ADMINISTRATIVOS'!I247/'36 - GASTOS ADMINISTRATIVOS'!G247-1)</f>
        <v/>
      </c>
      <c r="J242" s="78">
        <f>+IF('36 - GASTOS ADMINISTRATIVOS'!H247=0,"",'36 - GASTOS ADMINISTRATIVOS'!J247/'36 - GASTOS ADMINISTRATIVOS'!H247-1)</f>
        <v>6.6613381477509392E-16</v>
      </c>
      <c r="K242" s="78" t="str">
        <f>+IF('36 - GASTOS ADMINISTRATIVOS'!I247=0,"",'36 - GASTOS ADMINISTRATIVOS'!K247/'36 - GASTOS ADMINISTRATIVOS'!I247-1)</f>
        <v/>
      </c>
      <c r="L242" s="78">
        <f>+IF('36 - GASTOS ADMINISTRATIVOS'!J247=0,"",'36 - GASTOS ADMINISTRATIVOS'!L247/'36 - GASTOS ADMINISTRATIVOS'!J247-1)</f>
        <v>0</v>
      </c>
    </row>
    <row r="243" spans="1:12" ht="15" thickBot="1">
      <c r="A243" s="46" t="s">
        <v>188</v>
      </c>
      <c r="B243" s="36" t="s">
        <v>192</v>
      </c>
      <c r="C243" s="78">
        <f>+IF('36 - GASTOS ADMINISTRATIVOS'!K110=0,"",'36 - GASTOS ADMINISTRATIVOS'!C248/'36 - GASTOS ADMINISTRATIVOS'!K110-1)</f>
        <v>-0.26486917404549737</v>
      </c>
      <c r="D243" s="78" t="str">
        <f>+IF('36 - GASTOS ADMINISTRATIVOS'!L110=0,"",'36 - GASTOS ADMINISTRATIVOS'!D248/'36 - GASTOS ADMINISTRATIVOS'!L110-1)</f>
        <v/>
      </c>
      <c r="E243" s="78">
        <f>+IF('36 - GASTOS ADMINISTRATIVOS'!C248=0,"",'36 - GASTOS ADMINISTRATIVOS'!E248/'36 - GASTOS ADMINISTRATIVOS'!C248-1)</f>
        <v>0.34500988922563169</v>
      </c>
      <c r="F243" s="78" t="str">
        <f>+IF('36 - GASTOS ADMINISTRATIVOS'!D248=0,"",'36 - GASTOS ADMINISTRATIVOS'!F248/'36 - GASTOS ADMINISTRATIVOS'!D248-1)</f>
        <v/>
      </c>
      <c r="G243" s="78">
        <f>+IF('36 - GASTOS ADMINISTRATIVOS'!E248=0,"",'36 - GASTOS ADMINISTRATIVOS'!G248/'36 - GASTOS ADMINISTRATIVOS'!E248-1)</f>
        <v>-1.1102230246251565E-16</v>
      </c>
      <c r="H243" s="78" t="str">
        <f>+IF('36 - GASTOS ADMINISTRATIVOS'!F248=0,"",'36 - GASTOS ADMINISTRATIVOS'!H248/'36 - GASTOS ADMINISTRATIVOS'!F248-1)</f>
        <v/>
      </c>
      <c r="I243" s="78">
        <f>+IF('36 - GASTOS ADMINISTRATIVOS'!G248=0,"",'36 - GASTOS ADMINISTRATIVOS'!I248/'36 - GASTOS ADMINISTRATIVOS'!G248-1)</f>
        <v>-7.9054730317551503E-8</v>
      </c>
      <c r="J243" s="78" t="str">
        <f>+IF('36 - GASTOS ADMINISTRATIVOS'!H248=0,"",'36 - GASTOS ADMINISTRATIVOS'!J248/'36 - GASTOS ADMINISTRATIVOS'!H248-1)</f>
        <v/>
      </c>
      <c r="K243" s="78">
        <f>+IF('36 - GASTOS ADMINISTRATIVOS'!I248=0,"",'36 - GASTOS ADMINISTRATIVOS'!K248/'36 - GASTOS ADMINISTRATIVOS'!I248-1)</f>
        <v>-4.3492897505714723E-8</v>
      </c>
      <c r="L243" s="78" t="str">
        <f>+IF('36 - GASTOS ADMINISTRATIVOS'!J248=0,"",'36 - GASTOS ADMINISTRATIVOS'!L248/'36 - GASTOS ADMINISTRATIVOS'!J248-1)</f>
        <v/>
      </c>
    </row>
    <row r="244" spans="1:12">
      <c r="A244" s="45" t="s">
        <v>148</v>
      </c>
      <c r="B244" s="7" t="s">
        <v>87</v>
      </c>
      <c r="C244" s="78" t="str">
        <f>+IF('36 - GASTOS ADMINISTRATIVOS'!K111=0,"",'36 - GASTOS ADMINISTRATIVOS'!C249/'36 - GASTOS ADMINISTRATIVOS'!K111-1)</f>
        <v/>
      </c>
      <c r="D244" s="78" t="str">
        <f>+IF('36 - GASTOS ADMINISTRATIVOS'!L111=0,"",'36 - GASTOS ADMINISTRATIVOS'!D249/'36 - GASTOS ADMINISTRATIVOS'!L111-1)</f>
        <v/>
      </c>
      <c r="E244" s="78" t="str">
        <f>+IF('36 - GASTOS ADMINISTRATIVOS'!C249=0,"",'36 - GASTOS ADMINISTRATIVOS'!E249/'36 - GASTOS ADMINISTRATIVOS'!C249-1)</f>
        <v/>
      </c>
      <c r="F244" s="78" t="str">
        <f>+IF('36 - GASTOS ADMINISTRATIVOS'!D249=0,"",'36 - GASTOS ADMINISTRATIVOS'!F249/'36 - GASTOS ADMINISTRATIVOS'!D249-1)</f>
        <v/>
      </c>
      <c r="G244" s="78" t="str">
        <f>+IF('36 - GASTOS ADMINISTRATIVOS'!E249=0,"",'36 - GASTOS ADMINISTRATIVOS'!G249/'36 - GASTOS ADMINISTRATIVOS'!E249-1)</f>
        <v/>
      </c>
      <c r="H244" s="78" t="str">
        <f>+IF('36 - GASTOS ADMINISTRATIVOS'!F249=0,"",'36 - GASTOS ADMINISTRATIVOS'!H249/'36 - GASTOS ADMINISTRATIVOS'!F249-1)</f>
        <v/>
      </c>
      <c r="I244" s="78" t="str">
        <f>+IF('36 - GASTOS ADMINISTRATIVOS'!G249=0,"",'36 - GASTOS ADMINISTRATIVOS'!I249/'36 - GASTOS ADMINISTRATIVOS'!G249-1)</f>
        <v/>
      </c>
      <c r="J244" s="78" t="str">
        <f>+IF('36 - GASTOS ADMINISTRATIVOS'!H249=0,"",'36 - GASTOS ADMINISTRATIVOS'!J249/'36 - GASTOS ADMINISTRATIVOS'!H249-1)</f>
        <v/>
      </c>
      <c r="K244" s="78" t="str">
        <f>+IF('36 - GASTOS ADMINISTRATIVOS'!I249=0,"",'36 - GASTOS ADMINISTRATIVOS'!K249/'36 - GASTOS ADMINISTRATIVOS'!I249-1)</f>
        <v/>
      </c>
      <c r="L244" s="78" t="str">
        <f>+IF('36 - GASTOS ADMINISTRATIVOS'!J249=0,"",'36 - GASTOS ADMINISTRATIVOS'!L249/'36 - GASTOS ADMINISTRATIVOS'!J249-1)</f>
        <v/>
      </c>
    </row>
    <row r="245" spans="1:12">
      <c r="A245" s="46" t="s">
        <v>149</v>
      </c>
      <c r="B245" s="17" t="s">
        <v>150</v>
      </c>
      <c r="C245" s="78" t="str">
        <f>+IF('36 - GASTOS ADMINISTRATIVOS'!K112=0,"",'36 - GASTOS ADMINISTRATIVOS'!C250/'36 - GASTOS ADMINISTRATIVOS'!K112-1)</f>
        <v/>
      </c>
      <c r="D245" s="78" t="str">
        <f>+IF('36 - GASTOS ADMINISTRATIVOS'!L112=0,"",'36 - GASTOS ADMINISTRATIVOS'!D250/'36 - GASTOS ADMINISTRATIVOS'!L112-1)</f>
        <v/>
      </c>
      <c r="E245" s="78" t="str">
        <f>+IF('36 - GASTOS ADMINISTRATIVOS'!C250=0,"",'36 - GASTOS ADMINISTRATIVOS'!E250/'36 - GASTOS ADMINISTRATIVOS'!C250-1)</f>
        <v/>
      </c>
      <c r="F245" s="78" t="str">
        <f>+IF('36 - GASTOS ADMINISTRATIVOS'!D250=0,"",'36 - GASTOS ADMINISTRATIVOS'!F250/'36 - GASTOS ADMINISTRATIVOS'!D250-1)</f>
        <v/>
      </c>
      <c r="G245" s="78" t="str">
        <f>+IF('36 - GASTOS ADMINISTRATIVOS'!E250=0,"",'36 - GASTOS ADMINISTRATIVOS'!G250/'36 - GASTOS ADMINISTRATIVOS'!E250-1)</f>
        <v/>
      </c>
      <c r="H245" s="78" t="str">
        <f>+IF('36 - GASTOS ADMINISTRATIVOS'!F250=0,"",'36 - GASTOS ADMINISTRATIVOS'!H250/'36 - GASTOS ADMINISTRATIVOS'!F250-1)</f>
        <v/>
      </c>
      <c r="I245" s="78" t="str">
        <f>+IF('36 - GASTOS ADMINISTRATIVOS'!G250=0,"",'36 - GASTOS ADMINISTRATIVOS'!I250/'36 - GASTOS ADMINISTRATIVOS'!G250-1)</f>
        <v/>
      </c>
      <c r="J245" s="78" t="str">
        <f>+IF('36 - GASTOS ADMINISTRATIVOS'!H250=0,"",'36 - GASTOS ADMINISTRATIVOS'!J250/'36 - GASTOS ADMINISTRATIVOS'!H250-1)</f>
        <v/>
      </c>
      <c r="K245" s="78" t="str">
        <f>+IF('36 - GASTOS ADMINISTRATIVOS'!I250=0,"",'36 - GASTOS ADMINISTRATIVOS'!K250/'36 - GASTOS ADMINISTRATIVOS'!I250-1)</f>
        <v/>
      </c>
      <c r="L245" s="78" t="str">
        <f>+IF('36 - GASTOS ADMINISTRATIVOS'!J250=0,"",'36 - GASTOS ADMINISTRATIVOS'!L250/'36 - GASTOS ADMINISTRATIVOS'!J250-1)</f>
        <v/>
      </c>
    </row>
    <row r="246" spans="1:12">
      <c r="A246" s="46" t="s">
        <v>151</v>
      </c>
      <c r="B246" s="17" t="s">
        <v>152</v>
      </c>
      <c r="C246" s="78" t="str">
        <f>+IF('36 - GASTOS ADMINISTRATIVOS'!K113=0,"",'36 - GASTOS ADMINISTRATIVOS'!C251/'36 - GASTOS ADMINISTRATIVOS'!K113-1)</f>
        <v/>
      </c>
      <c r="D246" s="78" t="str">
        <f>+IF('36 - GASTOS ADMINISTRATIVOS'!L113=0,"",'36 - GASTOS ADMINISTRATIVOS'!D251/'36 - GASTOS ADMINISTRATIVOS'!L113-1)</f>
        <v/>
      </c>
      <c r="E246" s="78" t="str">
        <f>+IF('36 - GASTOS ADMINISTRATIVOS'!C251=0,"",'36 - GASTOS ADMINISTRATIVOS'!E251/'36 - GASTOS ADMINISTRATIVOS'!C251-1)</f>
        <v/>
      </c>
      <c r="F246" s="78" t="str">
        <f>+IF('36 - GASTOS ADMINISTRATIVOS'!D251=0,"",'36 - GASTOS ADMINISTRATIVOS'!F251/'36 - GASTOS ADMINISTRATIVOS'!D251-1)</f>
        <v/>
      </c>
      <c r="G246" s="78" t="str">
        <f>+IF('36 - GASTOS ADMINISTRATIVOS'!E251=0,"",'36 - GASTOS ADMINISTRATIVOS'!G251/'36 - GASTOS ADMINISTRATIVOS'!E251-1)</f>
        <v/>
      </c>
      <c r="H246" s="78" t="str">
        <f>+IF('36 - GASTOS ADMINISTRATIVOS'!F251=0,"",'36 - GASTOS ADMINISTRATIVOS'!H251/'36 - GASTOS ADMINISTRATIVOS'!F251-1)</f>
        <v/>
      </c>
      <c r="I246" s="78" t="str">
        <f>+IF('36 - GASTOS ADMINISTRATIVOS'!G251=0,"",'36 - GASTOS ADMINISTRATIVOS'!I251/'36 - GASTOS ADMINISTRATIVOS'!G251-1)</f>
        <v/>
      </c>
      <c r="J246" s="78" t="str">
        <f>+IF('36 - GASTOS ADMINISTRATIVOS'!H251=0,"",'36 - GASTOS ADMINISTRATIVOS'!J251/'36 - GASTOS ADMINISTRATIVOS'!H251-1)</f>
        <v/>
      </c>
      <c r="K246" s="78" t="str">
        <f>+IF('36 - GASTOS ADMINISTRATIVOS'!I251=0,"",'36 - GASTOS ADMINISTRATIVOS'!K251/'36 - GASTOS ADMINISTRATIVOS'!I251-1)</f>
        <v/>
      </c>
      <c r="L246" s="78" t="str">
        <f>+IF('36 - GASTOS ADMINISTRATIVOS'!J251=0,"",'36 - GASTOS ADMINISTRATIVOS'!L251/'36 - GASTOS ADMINISTRATIVOS'!J251-1)</f>
        <v/>
      </c>
    </row>
    <row r="247" spans="1:12">
      <c r="A247" s="46" t="s">
        <v>153</v>
      </c>
      <c r="B247" s="17" t="s">
        <v>154</v>
      </c>
      <c r="C247" s="78" t="str">
        <f>+IF('36 - GASTOS ADMINISTRATIVOS'!K114=0,"",'36 - GASTOS ADMINISTRATIVOS'!C252/'36 - GASTOS ADMINISTRATIVOS'!K114-1)</f>
        <v/>
      </c>
      <c r="D247" s="78" t="str">
        <f>+IF('36 - GASTOS ADMINISTRATIVOS'!L114=0,"",'36 - GASTOS ADMINISTRATIVOS'!D252/'36 - GASTOS ADMINISTRATIVOS'!L114-1)</f>
        <v/>
      </c>
      <c r="E247" s="78" t="str">
        <f>+IF('36 - GASTOS ADMINISTRATIVOS'!C252=0,"",'36 - GASTOS ADMINISTRATIVOS'!E252/'36 - GASTOS ADMINISTRATIVOS'!C252-1)</f>
        <v/>
      </c>
      <c r="F247" s="78" t="str">
        <f>+IF('36 - GASTOS ADMINISTRATIVOS'!D252=0,"",'36 - GASTOS ADMINISTRATIVOS'!F252/'36 - GASTOS ADMINISTRATIVOS'!D252-1)</f>
        <v/>
      </c>
      <c r="G247" s="78" t="str">
        <f>+IF('36 - GASTOS ADMINISTRATIVOS'!E252=0,"",'36 - GASTOS ADMINISTRATIVOS'!G252/'36 - GASTOS ADMINISTRATIVOS'!E252-1)</f>
        <v/>
      </c>
      <c r="H247" s="78" t="str">
        <f>+IF('36 - GASTOS ADMINISTRATIVOS'!F252=0,"",'36 - GASTOS ADMINISTRATIVOS'!H252/'36 - GASTOS ADMINISTRATIVOS'!F252-1)</f>
        <v/>
      </c>
      <c r="I247" s="78" t="str">
        <f>+IF('36 - GASTOS ADMINISTRATIVOS'!G252=0,"",'36 - GASTOS ADMINISTRATIVOS'!I252/'36 - GASTOS ADMINISTRATIVOS'!G252-1)</f>
        <v/>
      </c>
      <c r="J247" s="78" t="str">
        <f>+IF('36 - GASTOS ADMINISTRATIVOS'!H252=0,"",'36 - GASTOS ADMINISTRATIVOS'!J252/'36 - GASTOS ADMINISTRATIVOS'!H252-1)</f>
        <v/>
      </c>
      <c r="K247" s="78" t="str">
        <f>+IF('36 - GASTOS ADMINISTRATIVOS'!I252=0,"",'36 - GASTOS ADMINISTRATIVOS'!K252/'36 - GASTOS ADMINISTRATIVOS'!I252-1)</f>
        <v/>
      </c>
      <c r="L247" s="78" t="str">
        <f>+IF('36 - GASTOS ADMINISTRATIVOS'!J252=0,"",'36 - GASTOS ADMINISTRATIVOS'!L252/'36 - GASTOS ADMINISTRATIVOS'!J252-1)</f>
        <v/>
      </c>
    </row>
    <row r="248" spans="1:12">
      <c r="A248" s="46" t="s">
        <v>155</v>
      </c>
      <c r="B248" s="17" t="s">
        <v>156</v>
      </c>
      <c r="C248" s="78" t="str">
        <f>+IF('36 - GASTOS ADMINISTRATIVOS'!K115=0,"",'36 - GASTOS ADMINISTRATIVOS'!C253/'36 - GASTOS ADMINISTRATIVOS'!K115-1)</f>
        <v/>
      </c>
      <c r="D248" s="78" t="str">
        <f>+IF('36 - GASTOS ADMINISTRATIVOS'!L115=0,"",'36 - GASTOS ADMINISTRATIVOS'!D253/'36 - GASTOS ADMINISTRATIVOS'!L115-1)</f>
        <v/>
      </c>
      <c r="E248" s="78" t="str">
        <f>+IF('36 - GASTOS ADMINISTRATIVOS'!C253=0,"",'36 - GASTOS ADMINISTRATIVOS'!E253/'36 - GASTOS ADMINISTRATIVOS'!C253-1)</f>
        <v/>
      </c>
      <c r="F248" s="78" t="str">
        <f>+IF('36 - GASTOS ADMINISTRATIVOS'!D253=0,"",'36 - GASTOS ADMINISTRATIVOS'!F253/'36 - GASTOS ADMINISTRATIVOS'!D253-1)</f>
        <v/>
      </c>
      <c r="G248" s="78" t="str">
        <f>+IF('36 - GASTOS ADMINISTRATIVOS'!E253=0,"",'36 - GASTOS ADMINISTRATIVOS'!G253/'36 - GASTOS ADMINISTRATIVOS'!E253-1)</f>
        <v/>
      </c>
      <c r="H248" s="78" t="str">
        <f>+IF('36 - GASTOS ADMINISTRATIVOS'!F253=0,"",'36 - GASTOS ADMINISTRATIVOS'!H253/'36 - GASTOS ADMINISTRATIVOS'!F253-1)</f>
        <v/>
      </c>
      <c r="I248" s="78" t="str">
        <f>+IF('36 - GASTOS ADMINISTRATIVOS'!G253=0,"",'36 - GASTOS ADMINISTRATIVOS'!I253/'36 - GASTOS ADMINISTRATIVOS'!G253-1)</f>
        <v/>
      </c>
      <c r="J248" s="78" t="str">
        <f>+IF('36 - GASTOS ADMINISTRATIVOS'!H253=0,"",'36 - GASTOS ADMINISTRATIVOS'!J253/'36 - GASTOS ADMINISTRATIVOS'!H253-1)</f>
        <v/>
      </c>
      <c r="K248" s="78" t="str">
        <f>+IF('36 - GASTOS ADMINISTRATIVOS'!I253=0,"",'36 - GASTOS ADMINISTRATIVOS'!K253/'36 - GASTOS ADMINISTRATIVOS'!I253-1)</f>
        <v/>
      </c>
      <c r="L248" s="78" t="str">
        <f>+IF('36 - GASTOS ADMINISTRATIVOS'!J253=0,"",'36 - GASTOS ADMINISTRATIVOS'!L253/'36 - GASTOS ADMINISTRATIVOS'!J253-1)</f>
        <v/>
      </c>
    </row>
    <row r="249" spans="1:12">
      <c r="A249" s="46" t="s">
        <v>157</v>
      </c>
      <c r="B249" s="17" t="s">
        <v>158</v>
      </c>
      <c r="C249" s="78" t="str">
        <f>+IF('36 - GASTOS ADMINISTRATIVOS'!K116=0,"",'36 - GASTOS ADMINISTRATIVOS'!C254/'36 - GASTOS ADMINISTRATIVOS'!K116-1)</f>
        <v/>
      </c>
      <c r="D249" s="78" t="str">
        <f>+IF('36 - GASTOS ADMINISTRATIVOS'!L116=0,"",'36 - GASTOS ADMINISTRATIVOS'!D254/'36 - GASTOS ADMINISTRATIVOS'!L116-1)</f>
        <v/>
      </c>
      <c r="E249" s="78" t="str">
        <f>+IF('36 - GASTOS ADMINISTRATIVOS'!C254=0,"",'36 - GASTOS ADMINISTRATIVOS'!E254/'36 - GASTOS ADMINISTRATIVOS'!C254-1)</f>
        <v/>
      </c>
      <c r="F249" s="78" t="str">
        <f>+IF('36 - GASTOS ADMINISTRATIVOS'!D254=0,"",'36 - GASTOS ADMINISTRATIVOS'!F254/'36 - GASTOS ADMINISTRATIVOS'!D254-1)</f>
        <v/>
      </c>
      <c r="G249" s="78" t="str">
        <f>+IF('36 - GASTOS ADMINISTRATIVOS'!E254=0,"",'36 - GASTOS ADMINISTRATIVOS'!G254/'36 - GASTOS ADMINISTRATIVOS'!E254-1)</f>
        <v/>
      </c>
      <c r="H249" s="78" t="str">
        <f>+IF('36 - GASTOS ADMINISTRATIVOS'!F254=0,"",'36 - GASTOS ADMINISTRATIVOS'!H254/'36 - GASTOS ADMINISTRATIVOS'!F254-1)</f>
        <v/>
      </c>
      <c r="I249" s="78" t="str">
        <f>+IF('36 - GASTOS ADMINISTRATIVOS'!G254=0,"",'36 - GASTOS ADMINISTRATIVOS'!I254/'36 - GASTOS ADMINISTRATIVOS'!G254-1)</f>
        <v/>
      </c>
      <c r="J249" s="78" t="str">
        <f>+IF('36 - GASTOS ADMINISTRATIVOS'!H254=0,"",'36 - GASTOS ADMINISTRATIVOS'!J254/'36 - GASTOS ADMINISTRATIVOS'!H254-1)</f>
        <v/>
      </c>
      <c r="K249" s="78" t="str">
        <f>+IF('36 - GASTOS ADMINISTRATIVOS'!I254=0,"",'36 - GASTOS ADMINISTRATIVOS'!K254/'36 - GASTOS ADMINISTRATIVOS'!I254-1)</f>
        <v/>
      </c>
      <c r="L249" s="78" t="str">
        <f>+IF('36 - GASTOS ADMINISTRATIVOS'!J254=0,"",'36 - GASTOS ADMINISTRATIVOS'!L254/'36 - GASTOS ADMINISTRATIVOS'!J254-1)</f>
        <v/>
      </c>
    </row>
    <row r="250" spans="1:12" s="41" customFormat="1" ht="18" customHeight="1">
      <c r="A250" s="46" t="s">
        <v>159</v>
      </c>
      <c r="B250" s="17" t="s">
        <v>160</v>
      </c>
      <c r="C250" s="78" t="str">
        <f>+IF('36 - GASTOS ADMINISTRATIVOS'!K117=0,"",'36 - GASTOS ADMINISTRATIVOS'!C255/'36 - GASTOS ADMINISTRATIVOS'!K117-1)</f>
        <v/>
      </c>
      <c r="D250" s="78" t="str">
        <f>+IF('36 - GASTOS ADMINISTRATIVOS'!L117=0,"",'36 - GASTOS ADMINISTRATIVOS'!D255/'36 - GASTOS ADMINISTRATIVOS'!L117-1)</f>
        <v/>
      </c>
      <c r="E250" s="78" t="str">
        <f>+IF('36 - GASTOS ADMINISTRATIVOS'!C255=0,"",'36 - GASTOS ADMINISTRATIVOS'!E255/'36 - GASTOS ADMINISTRATIVOS'!C255-1)</f>
        <v/>
      </c>
      <c r="F250" s="78" t="str">
        <f>+IF('36 - GASTOS ADMINISTRATIVOS'!D255=0,"",'36 - GASTOS ADMINISTRATIVOS'!F255/'36 - GASTOS ADMINISTRATIVOS'!D255-1)</f>
        <v/>
      </c>
      <c r="G250" s="78" t="str">
        <f>+IF('36 - GASTOS ADMINISTRATIVOS'!E255=0,"",'36 - GASTOS ADMINISTRATIVOS'!G255/'36 - GASTOS ADMINISTRATIVOS'!E255-1)</f>
        <v/>
      </c>
      <c r="H250" s="78" t="str">
        <f>+IF('36 - GASTOS ADMINISTRATIVOS'!F255=0,"",'36 - GASTOS ADMINISTRATIVOS'!H255/'36 - GASTOS ADMINISTRATIVOS'!F255-1)</f>
        <v/>
      </c>
      <c r="I250" s="78" t="str">
        <f>+IF('36 - GASTOS ADMINISTRATIVOS'!G255=0,"",'36 - GASTOS ADMINISTRATIVOS'!I255/'36 - GASTOS ADMINISTRATIVOS'!G255-1)</f>
        <v/>
      </c>
      <c r="J250" s="78" t="str">
        <f>+IF('36 - GASTOS ADMINISTRATIVOS'!H255=0,"",'36 - GASTOS ADMINISTRATIVOS'!J255/'36 - GASTOS ADMINISTRATIVOS'!H255-1)</f>
        <v/>
      </c>
      <c r="K250" s="78" t="str">
        <f>+IF('36 - GASTOS ADMINISTRATIVOS'!I255=0,"",'36 - GASTOS ADMINISTRATIVOS'!K255/'36 - GASTOS ADMINISTRATIVOS'!I255-1)</f>
        <v/>
      </c>
      <c r="L250" s="78" t="str">
        <f>+IF('36 - GASTOS ADMINISTRATIVOS'!J255=0,"",'36 - GASTOS ADMINISTRATIVOS'!L255/'36 - GASTOS ADMINISTRATIVOS'!J255-1)</f>
        <v/>
      </c>
    </row>
    <row r="251" spans="1:12">
      <c r="A251" s="46" t="s">
        <v>161</v>
      </c>
      <c r="B251" s="17" t="s">
        <v>162</v>
      </c>
      <c r="C251" s="78" t="str">
        <f>+IF('36 - GASTOS ADMINISTRATIVOS'!K118=0,"",'36 - GASTOS ADMINISTRATIVOS'!C256/'36 - GASTOS ADMINISTRATIVOS'!K118-1)</f>
        <v/>
      </c>
      <c r="D251" s="78" t="str">
        <f>+IF('36 - GASTOS ADMINISTRATIVOS'!L118=0,"",'36 - GASTOS ADMINISTRATIVOS'!D256/'36 - GASTOS ADMINISTRATIVOS'!L118-1)</f>
        <v/>
      </c>
      <c r="E251" s="78" t="str">
        <f>+IF('36 - GASTOS ADMINISTRATIVOS'!C256=0,"",'36 - GASTOS ADMINISTRATIVOS'!E256/'36 - GASTOS ADMINISTRATIVOS'!C256-1)</f>
        <v/>
      </c>
      <c r="F251" s="78" t="str">
        <f>+IF('36 - GASTOS ADMINISTRATIVOS'!D256=0,"",'36 - GASTOS ADMINISTRATIVOS'!F256/'36 - GASTOS ADMINISTRATIVOS'!D256-1)</f>
        <v/>
      </c>
      <c r="G251" s="78" t="str">
        <f>+IF('36 - GASTOS ADMINISTRATIVOS'!E256=0,"",'36 - GASTOS ADMINISTRATIVOS'!G256/'36 - GASTOS ADMINISTRATIVOS'!E256-1)</f>
        <v/>
      </c>
      <c r="H251" s="78" t="str">
        <f>+IF('36 - GASTOS ADMINISTRATIVOS'!F256=0,"",'36 - GASTOS ADMINISTRATIVOS'!H256/'36 - GASTOS ADMINISTRATIVOS'!F256-1)</f>
        <v/>
      </c>
      <c r="I251" s="78" t="str">
        <f>+IF('36 - GASTOS ADMINISTRATIVOS'!G256=0,"",'36 - GASTOS ADMINISTRATIVOS'!I256/'36 - GASTOS ADMINISTRATIVOS'!G256-1)</f>
        <v/>
      </c>
      <c r="J251" s="78" t="str">
        <f>+IF('36 - GASTOS ADMINISTRATIVOS'!H256=0,"",'36 - GASTOS ADMINISTRATIVOS'!J256/'36 - GASTOS ADMINISTRATIVOS'!H256-1)</f>
        <v/>
      </c>
      <c r="K251" s="78" t="str">
        <f>+IF('36 - GASTOS ADMINISTRATIVOS'!I256=0,"",'36 - GASTOS ADMINISTRATIVOS'!K256/'36 - GASTOS ADMINISTRATIVOS'!I256-1)</f>
        <v/>
      </c>
      <c r="L251" s="78" t="str">
        <f>+IF('36 - GASTOS ADMINISTRATIVOS'!J256=0,"",'36 - GASTOS ADMINISTRATIVOS'!L256/'36 - GASTOS ADMINISTRATIVOS'!J256-1)</f>
        <v/>
      </c>
    </row>
    <row r="252" spans="1:12">
      <c r="A252" s="46" t="s">
        <v>163</v>
      </c>
      <c r="B252" s="17" t="s">
        <v>164</v>
      </c>
      <c r="C252" s="78" t="str">
        <f>+IF('36 - GASTOS ADMINISTRATIVOS'!K119=0,"",'36 - GASTOS ADMINISTRATIVOS'!C257/'36 - GASTOS ADMINISTRATIVOS'!K119-1)</f>
        <v/>
      </c>
      <c r="D252" s="78" t="str">
        <f>+IF('36 - GASTOS ADMINISTRATIVOS'!L119=0,"",'36 - GASTOS ADMINISTRATIVOS'!D257/'36 - GASTOS ADMINISTRATIVOS'!L119-1)</f>
        <v/>
      </c>
      <c r="E252" s="78" t="str">
        <f>+IF('36 - GASTOS ADMINISTRATIVOS'!C257=0,"",'36 - GASTOS ADMINISTRATIVOS'!E257/'36 - GASTOS ADMINISTRATIVOS'!C257-1)</f>
        <v/>
      </c>
      <c r="F252" s="78" t="str">
        <f>+IF('36 - GASTOS ADMINISTRATIVOS'!D257=0,"",'36 - GASTOS ADMINISTRATIVOS'!F257/'36 - GASTOS ADMINISTRATIVOS'!D257-1)</f>
        <v/>
      </c>
      <c r="G252" s="78" t="str">
        <f>+IF('36 - GASTOS ADMINISTRATIVOS'!E257=0,"",'36 - GASTOS ADMINISTRATIVOS'!G257/'36 - GASTOS ADMINISTRATIVOS'!E257-1)</f>
        <v/>
      </c>
      <c r="H252" s="78" t="str">
        <f>+IF('36 - GASTOS ADMINISTRATIVOS'!F257=0,"",'36 - GASTOS ADMINISTRATIVOS'!H257/'36 - GASTOS ADMINISTRATIVOS'!F257-1)</f>
        <v/>
      </c>
      <c r="I252" s="78" t="str">
        <f>+IF('36 - GASTOS ADMINISTRATIVOS'!G257=0,"",'36 - GASTOS ADMINISTRATIVOS'!I257/'36 - GASTOS ADMINISTRATIVOS'!G257-1)</f>
        <v/>
      </c>
      <c r="J252" s="78" t="str">
        <f>+IF('36 - GASTOS ADMINISTRATIVOS'!H257=0,"",'36 - GASTOS ADMINISTRATIVOS'!J257/'36 - GASTOS ADMINISTRATIVOS'!H257-1)</f>
        <v/>
      </c>
      <c r="K252" s="78" t="str">
        <f>+IF('36 - GASTOS ADMINISTRATIVOS'!I257=0,"",'36 - GASTOS ADMINISTRATIVOS'!K257/'36 - GASTOS ADMINISTRATIVOS'!I257-1)</f>
        <v/>
      </c>
      <c r="L252" s="78" t="str">
        <f>+IF('36 - GASTOS ADMINISTRATIVOS'!J257=0,"",'36 - GASTOS ADMINISTRATIVOS'!L257/'36 - GASTOS ADMINISTRATIVOS'!J257-1)</f>
        <v/>
      </c>
    </row>
    <row r="253" spans="1:12">
      <c r="A253" s="46" t="s">
        <v>203</v>
      </c>
      <c r="B253" s="7" t="s">
        <v>88</v>
      </c>
      <c r="C253" s="78" t="str">
        <f>+IF('36 - GASTOS ADMINISTRATIVOS'!K120=0,"",'36 - GASTOS ADMINISTRATIVOS'!C258/'36 - GASTOS ADMINISTRATIVOS'!K120-1)</f>
        <v/>
      </c>
      <c r="D253" s="78" t="str">
        <f>+IF('36 - GASTOS ADMINISTRATIVOS'!L120=0,"",'36 - GASTOS ADMINISTRATIVOS'!D258/'36 - GASTOS ADMINISTRATIVOS'!L120-1)</f>
        <v/>
      </c>
      <c r="E253" s="78" t="str">
        <f>+IF('36 - GASTOS ADMINISTRATIVOS'!C258=0,"",'36 - GASTOS ADMINISTRATIVOS'!E258/'36 - GASTOS ADMINISTRATIVOS'!C258-1)</f>
        <v/>
      </c>
      <c r="F253" s="78" t="str">
        <f>+IF('36 - GASTOS ADMINISTRATIVOS'!D258=0,"",'36 - GASTOS ADMINISTRATIVOS'!F258/'36 - GASTOS ADMINISTRATIVOS'!D258-1)</f>
        <v/>
      </c>
      <c r="G253" s="78" t="str">
        <f>+IF('36 - GASTOS ADMINISTRATIVOS'!E258=0,"",'36 - GASTOS ADMINISTRATIVOS'!G258/'36 - GASTOS ADMINISTRATIVOS'!E258-1)</f>
        <v/>
      </c>
      <c r="H253" s="78" t="str">
        <f>+IF('36 - GASTOS ADMINISTRATIVOS'!F258=0,"",'36 - GASTOS ADMINISTRATIVOS'!H258/'36 - GASTOS ADMINISTRATIVOS'!F258-1)</f>
        <v/>
      </c>
      <c r="I253" s="78" t="str">
        <f>+IF('36 - GASTOS ADMINISTRATIVOS'!G258=0,"",'36 - GASTOS ADMINISTRATIVOS'!I258/'36 - GASTOS ADMINISTRATIVOS'!G258-1)</f>
        <v/>
      </c>
      <c r="J253" s="78" t="str">
        <f>+IF('36 - GASTOS ADMINISTRATIVOS'!H258=0,"",'36 - GASTOS ADMINISTRATIVOS'!J258/'36 - GASTOS ADMINISTRATIVOS'!H258-1)</f>
        <v/>
      </c>
      <c r="K253" s="78" t="str">
        <f>+IF('36 - GASTOS ADMINISTRATIVOS'!I258=0,"",'36 - GASTOS ADMINISTRATIVOS'!K258/'36 - GASTOS ADMINISTRATIVOS'!I258-1)</f>
        <v/>
      </c>
      <c r="L253" s="78" t="str">
        <f>+IF('36 - GASTOS ADMINISTRATIVOS'!J258=0,"",'36 - GASTOS ADMINISTRATIVOS'!L258/'36 - GASTOS ADMINISTRATIVOS'!J258-1)</f>
        <v/>
      </c>
    </row>
    <row r="254" spans="1:12">
      <c r="A254" s="46" t="s">
        <v>205</v>
      </c>
      <c r="B254" s="14" t="s">
        <v>89</v>
      </c>
      <c r="C254" s="78" t="str">
        <f>+IF('36 - GASTOS ADMINISTRATIVOS'!K121=0,"",'36 - GASTOS ADMINISTRATIVOS'!C259/'36 - GASTOS ADMINISTRATIVOS'!K121-1)</f>
        <v/>
      </c>
      <c r="D254" s="78" t="str">
        <f>+IF('36 - GASTOS ADMINISTRATIVOS'!L121=0,"",'36 - GASTOS ADMINISTRATIVOS'!D259/'36 - GASTOS ADMINISTRATIVOS'!L121-1)</f>
        <v/>
      </c>
      <c r="E254" s="78" t="str">
        <f>+IF('36 - GASTOS ADMINISTRATIVOS'!C259=0,"",'36 - GASTOS ADMINISTRATIVOS'!E259/'36 - GASTOS ADMINISTRATIVOS'!C259-1)</f>
        <v/>
      </c>
      <c r="F254" s="78" t="str">
        <f>+IF('36 - GASTOS ADMINISTRATIVOS'!D259=0,"",'36 - GASTOS ADMINISTRATIVOS'!F259/'36 - GASTOS ADMINISTRATIVOS'!D259-1)</f>
        <v/>
      </c>
      <c r="G254" s="78" t="str">
        <f>+IF('36 - GASTOS ADMINISTRATIVOS'!E259=0,"",'36 - GASTOS ADMINISTRATIVOS'!G259/'36 - GASTOS ADMINISTRATIVOS'!E259-1)</f>
        <v/>
      </c>
      <c r="H254" s="78" t="str">
        <f>+IF('36 - GASTOS ADMINISTRATIVOS'!F259=0,"",'36 - GASTOS ADMINISTRATIVOS'!H259/'36 - GASTOS ADMINISTRATIVOS'!F259-1)</f>
        <v/>
      </c>
      <c r="I254" s="78" t="str">
        <f>+IF('36 - GASTOS ADMINISTRATIVOS'!G259=0,"",'36 - GASTOS ADMINISTRATIVOS'!I259/'36 - GASTOS ADMINISTRATIVOS'!G259-1)</f>
        <v/>
      </c>
      <c r="J254" s="78" t="str">
        <f>+IF('36 - GASTOS ADMINISTRATIVOS'!H259=0,"",'36 - GASTOS ADMINISTRATIVOS'!J259/'36 - GASTOS ADMINISTRATIVOS'!H259-1)</f>
        <v/>
      </c>
      <c r="K254" s="78" t="str">
        <f>+IF('36 - GASTOS ADMINISTRATIVOS'!I259=0,"",'36 - GASTOS ADMINISTRATIVOS'!K259/'36 - GASTOS ADMINISTRATIVOS'!I259-1)</f>
        <v/>
      </c>
      <c r="L254" s="78" t="str">
        <f>+IF('36 - GASTOS ADMINISTRATIVOS'!J259=0,"",'36 - GASTOS ADMINISTRATIVOS'!L259/'36 - GASTOS ADMINISTRATIVOS'!J259-1)</f>
        <v/>
      </c>
    </row>
    <row r="255" spans="1:12">
      <c r="A255" s="46" t="s">
        <v>204</v>
      </c>
      <c r="B255" s="14" t="s">
        <v>90</v>
      </c>
      <c r="C255" s="78" t="str">
        <f>+IF('36 - GASTOS ADMINISTRATIVOS'!K122=0,"",'36 - GASTOS ADMINISTRATIVOS'!C260/'36 - GASTOS ADMINISTRATIVOS'!K122-1)</f>
        <v/>
      </c>
      <c r="D255" s="78" t="str">
        <f>+IF('36 - GASTOS ADMINISTRATIVOS'!L122=0,"",'36 - GASTOS ADMINISTRATIVOS'!D260/'36 - GASTOS ADMINISTRATIVOS'!L122-1)</f>
        <v/>
      </c>
      <c r="E255" s="78" t="str">
        <f>+IF('36 - GASTOS ADMINISTRATIVOS'!C260=0,"",'36 - GASTOS ADMINISTRATIVOS'!E260/'36 - GASTOS ADMINISTRATIVOS'!C260-1)</f>
        <v/>
      </c>
      <c r="F255" s="78" t="str">
        <f>+IF('36 - GASTOS ADMINISTRATIVOS'!D260=0,"",'36 - GASTOS ADMINISTRATIVOS'!F260/'36 - GASTOS ADMINISTRATIVOS'!D260-1)</f>
        <v/>
      </c>
      <c r="G255" s="78" t="str">
        <f>+IF('36 - GASTOS ADMINISTRATIVOS'!E260=0,"",'36 - GASTOS ADMINISTRATIVOS'!G260/'36 - GASTOS ADMINISTRATIVOS'!E260-1)</f>
        <v/>
      </c>
      <c r="H255" s="78" t="str">
        <f>+IF('36 - GASTOS ADMINISTRATIVOS'!F260=0,"",'36 - GASTOS ADMINISTRATIVOS'!H260/'36 - GASTOS ADMINISTRATIVOS'!F260-1)</f>
        <v/>
      </c>
      <c r="I255" s="78" t="str">
        <f>+IF('36 - GASTOS ADMINISTRATIVOS'!G260=0,"",'36 - GASTOS ADMINISTRATIVOS'!I260/'36 - GASTOS ADMINISTRATIVOS'!G260-1)</f>
        <v/>
      </c>
      <c r="J255" s="78" t="str">
        <f>+IF('36 - GASTOS ADMINISTRATIVOS'!H260=0,"",'36 - GASTOS ADMINISTRATIVOS'!J260/'36 - GASTOS ADMINISTRATIVOS'!H260-1)</f>
        <v/>
      </c>
      <c r="K255" s="78" t="str">
        <f>+IF('36 - GASTOS ADMINISTRATIVOS'!I260=0,"",'36 - GASTOS ADMINISTRATIVOS'!K260/'36 - GASTOS ADMINISTRATIVOS'!I260-1)</f>
        <v/>
      </c>
      <c r="L255" s="78" t="str">
        <f>+IF('36 - GASTOS ADMINISTRATIVOS'!J260=0,"",'36 - GASTOS ADMINISTRATIVOS'!L260/'36 - GASTOS ADMINISTRATIVOS'!J260-1)</f>
        <v/>
      </c>
    </row>
    <row r="256" spans="1:12">
      <c r="A256" s="46" t="s">
        <v>165</v>
      </c>
      <c r="B256" s="7" t="s">
        <v>91</v>
      </c>
      <c r="C256" s="78" t="str">
        <f>+IF('36 - GASTOS ADMINISTRATIVOS'!K123=0,"",'36 - GASTOS ADMINISTRATIVOS'!C261/'36 - GASTOS ADMINISTRATIVOS'!K123-1)</f>
        <v/>
      </c>
      <c r="D256" s="78" t="str">
        <f>+IF('36 - GASTOS ADMINISTRATIVOS'!L123=0,"",'36 - GASTOS ADMINISTRATIVOS'!D261/'36 - GASTOS ADMINISTRATIVOS'!L123-1)</f>
        <v/>
      </c>
      <c r="E256" s="78" t="str">
        <f>+IF('36 - GASTOS ADMINISTRATIVOS'!C261=0,"",'36 - GASTOS ADMINISTRATIVOS'!E261/'36 - GASTOS ADMINISTRATIVOS'!C261-1)</f>
        <v/>
      </c>
      <c r="F256" s="78" t="str">
        <f>+IF('36 - GASTOS ADMINISTRATIVOS'!D261=0,"",'36 - GASTOS ADMINISTRATIVOS'!F261/'36 - GASTOS ADMINISTRATIVOS'!D261-1)</f>
        <v/>
      </c>
      <c r="G256" s="78" t="str">
        <f>+IF('36 - GASTOS ADMINISTRATIVOS'!E261=0,"",'36 - GASTOS ADMINISTRATIVOS'!G261/'36 - GASTOS ADMINISTRATIVOS'!E261-1)</f>
        <v/>
      </c>
      <c r="H256" s="78" t="str">
        <f>+IF('36 - GASTOS ADMINISTRATIVOS'!F261=0,"",'36 - GASTOS ADMINISTRATIVOS'!H261/'36 - GASTOS ADMINISTRATIVOS'!F261-1)</f>
        <v/>
      </c>
      <c r="I256" s="78" t="str">
        <f>+IF('36 - GASTOS ADMINISTRATIVOS'!G261=0,"",'36 - GASTOS ADMINISTRATIVOS'!I261/'36 - GASTOS ADMINISTRATIVOS'!G261-1)</f>
        <v/>
      </c>
      <c r="J256" s="78" t="str">
        <f>+IF('36 - GASTOS ADMINISTRATIVOS'!H261=0,"",'36 - GASTOS ADMINISTRATIVOS'!J261/'36 - GASTOS ADMINISTRATIVOS'!H261-1)</f>
        <v/>
      </c>
      <c r="K256" s="78" t="str">
        <f>+IF('36 - GASTOS ADMINISTRATIVOS'!I261=0,"",'36 - GASTOS ADMINISTRATIVOS'!K261/'36 - GASTOS ADMINISTRATIVOS'!I261-1)</f>
        <v/>
      </c>
      <c r="L256" s="78" t="str">
        <f>+IF('36 - GASTOS ADMINISTRATIVOS'!J261=0,"",'36 - GASTOS ADMINISTRATIVOS'!L261/'36 - GASTOS ADMINISTRATIVOS'!J261-1)</f>
        <v/>
      </c>
    </row>
    <row r="257" spans="1:12">
      <c r="A257" s="46" t="s">
        <v>166</v>
      </c>
      <c r="B257" s="14" t="s">
        <v>167</v>
      </c>
      <c r="C257" s="78" t="str">
        <f>+IF('36 - GASTOS ADMINISTRATIVOS'!K124=0,"",'36 - GASTOS ADMINISTRATIVOS'!C262/'36 - GASTOS ADMINISTRATIVOS'!K124-1)</f>
        <v/>
      </c>
      <c r="D257" s="78" t="str">
        <f>+IF('36 - GASTOS ADMINISTRATIVOS'!L124=0,"",'36 - GASTOS ADMINISTRATIVOS'!D262/'36 - GASTOS ADMINISTRATIVOS'!L124-1)</f>
        <v/>
      </c>
      <c r="E257" s="78" t="str">
        <f>+IF('36 - GASTOS ADMINISTRATIVOS'!C262=0,"",'36 - GASTOS ADMINISTRATIVOS'!E262/'36 - GASTOS ADMINISTRATIVOS'!C262-1)</f>
        <v/>
      </c>
      <c r="F257" s="78" t="str">
        <f>+IF('36 - GASTOS ADMINISTRATIVOS'!D262=0,"",'36 - GASTOS ADMINISTRATIVOS'!F262/'36 - GASTOS ADMINISTRATIVOS'!D262-1)</f>
        <v/>
      </c>
      <c r="G257" s="78" t="str">
        <f>+IF('36 - GASTOS ADMINISTRATIVOS'!E262=0,"",'36 - GASTOS ADMINISTRATIVOS'!G262/'36 - GASTOS ADMINISTRATIVOS'!E262-1)</f>
        <v/>
      </c>
      <c r="H257" s="78" t="str">
        <f>+IF('36 - GASTOS ADMINISTRATIVOS'!F262=0,"",'36 - GASTOS ADMINISTRATIVOS'!H262/'36 - GASTOS ADMINISTRATIVOS'!F262-1)</f>
        <v/>
      </c>
      <c r="I257" s="78" t="str">
        <f>+IF('36 - GASTOS ADMINISTRATIVOS'!G262=0,"",'36 - GASTOS ADMINISTRATIVOS'!I262/'36 - GASTOS ADMINISTRATIVOS'!G262-1)</f>
        <v/>
      </c>
      <c r="J257" s="78" t="str">
        <f>+IF('36 - GASTOS ADMINISTRATIVOS'!H262=0,"",'36 - GASTOS ADMINISTRATIVOS'!J262/'36 - GASTOS ADMINISTRATIVOS'!H262-1)</f>
        <v/>
      </c>
      <c r="K257" s="78" t="str">
        <f>+IF('36 - GASTOS ADMINISTRATIVOS'!I262=0,"",'36 - GASTOS ADMINISTRATIVOS'!K262/'36 - GASTOS ADMINISTRATIVOS'!I262-1)</f>
        <v/>
      </c>
      <c r="L257" s="78" t="str">
        <f>+IF('36 - GASTOS ADMINISTRATIVOS'!J262=0,"",'36 - GASTOS ADMINISTRATIVOS'!L262/'36 - GASTOS ADMINISTRATIVOS'!J262-1)</f>
        <v/>
      </c>
    </row>
    <row r="258" spans="1:12">
      <c r="A258" s="47" t="s">
        <v>168</v>
      </c>
      <c r="B258" s="14" t="s">
        <v>92</v>
      </c>
      <c r="C258" s="78" t="str">
        <f>+IF('36 - GASTOS ADMINISTRATIVOS'!K125=0,"",'36 - GASTOS ADMINISTRATIVOS'!C263/'36 - GASTOS ADMINISTRATIVOS'!K125-1)</f>
        <v/>
      </c>
      <c r="D258" s="78" t="str">
        <f>+IF('36 - GASTOS ADMINISTRATIVOS'!L125=0,"",'36 - GASTOS ADMINISTRATIVOS'!D263/'36 - GASTOS ADMINISTRATIVOS'!L125-1)</f>
        <v/>
      </c>
      <c r="E258" s="78" t="str">
        <f>+IF('36 - GASTOS ADMINISTRATIVOS'!C263=0,"",'36 - GASTOS ADMINISTRATIVOS'!E263/'36 - GASTOS ADMINISTRATIVOS'!C263-1)</f>
        <v/>
      </c>
      <c r="F258" s="78" t="str">
        <f>+IF('36 - GASTOS ADMINISTRATIVOS'!D263=0,"",'36 - GASTOS ADMINISTRATIVOS'!F263/'36 - GASTOS ADMINISTRATIVOS'!D263-1)</f>
        <v/>
      </c>
      <c r="G258" s="78" t="str">
        <f>+IF('36 - GASTOS ADMINISTRATIVOS'!E263=0,"",'36 - GASTOS ADMINISTRATIVOS'!G263/'36 - GASTOS ADMINISTRATIVOS'!E263-1)</f>
        <v/>
      </c>
      <c r="H258" s="78" t="str">
        <f>+IF('36 - GASTOS ADMINISTRATIVOS'!F263=0,"",'36 - GASTOS ADMINISTRATIVOS'!H263/'36 - GASTOS ADMINISTRATIVOS'!F263-1)</f>
        <v/>
      </c>
      <c r="I258" s="78" t="str">
        <f>+IF('36 - GASTOS ADMINISTRATIVOS'!G263=0,"",'36 - GASTOS ADMINISTRATIVOS'!I263/'36 - GASTOS ADMINISTRATIVOS'!G263-1)</f>
        <v/>
      </c>
      <c r="J258" s="78" t="str">
        <f>+IF('36 - GASTOS ADMINISTRATIVOS'!H263=0,"",'36 - GASTOS ADMINISTRATIVOS'!J263/'36 - GASTOS ADMINISTRATIVOS'!H263-1)</f>
        <v/>
      </c>
      <c r="K258" s="78" t="str">
        <f>+IF('36 - GASTOS ADMINISTRATIVOS'!I263=0,"",'36 - GASTOS ADMINISTRATIVOS'!K263/'36 - GASTOS ADMINISTRATIVOS'!I263-1)</f>
        <v/>
      </c>
      <c r="L258" s="78" t="str">
        <f>+IF('36 - GASTOS ADMINISTRATIVOS'!J263=0,"",'36 - GASTOS ADMINISTRATIVOS'!L263/'36 - GASTOS ADMINISTRATIVOS'!J263-1)</f>
        <v/>
      </c>
    </row>
    <row r="259" spans="1:12">
      <c r="A259" s="48"/>
      <c r="B259" s="11" t="s">
        <v>38</v>
      </c>
      <c r="C259" s="78" t="str">
        <f>+IF('36 - GASTOS ADMINISTRATIVOS'!K126=0,"",'36 - GASTOS ADMINISTRATIVOS'!C264/'36 - GASTOS ADMINISTRATIVOS'!K126-1)</f>
        <v/>
      </c>
      <c r="D259" s="78" t="str">
        <f>+IF('36 - GASTOS ADMINISTRATIVOS'!L126=0,"",'36 - GASTOS ADMINISTRATIVOS'!D264/'36 - GASTOS ADMINISTRATIVOS'!L126-1)</f>
        <v/>
      </c>
      <c r="E259" s="78" t="str">
        <f>+IF('36 - GASTOS ADMINISTRATIVOS'!C264=0,"",'36 - GASTOS ADMINISTRATIVOS'!E264/'36 - GASTOS ADMINISTRATIVOS'!C264-1)</f>
        <v/>
      </c>
      <c r="F259" s="78" t="str">
        <f>+IF('36 - GASTOS ADMINISTRATIVOS'!D264=0,"",'36 - GASTOS ADMINISTRATIVOS'!F264/'36 - GASTOS ADMINISTRATIVOS'!D264-1)</f>
        <v/>
      </c>
      <c r="G259" s="78" t="str">
        <f>+IF('36 - GASTOS ADMINISTRATIVOS'!E264=0,"",'36 - GASTOS ADMINISTRATIVOS'!G264/'36 - GASTOS ADMINISTRATIVOS'!E264-1)</f>
        <v/>
      </c>
      <c r="H259" s="78" t="str">
        <f>+IF('36 - GASTOS ADMINISTRATIVOS'!F264=0,"",'36 - GASTOS ADMINISTRATIVOS'!H264/'36 - GASTOS ADMINISTRATIVOS'!F264-1)</f>
        <v/>
      </c>
      <c r="I259" s="78" t="str">
        <f>+IF('36 - GASTOS ADMINISTRATIVOS'!G264=0,"",'36 - GASTOS ADMINISTRATIVOS'!I264/'36 - GASTOS ADMINISTRATIVOS'!G264-1)</f>
        <v/>
      </c>
      <c r="J259" s="78" t="str">
        <f>+IF('36 - GASTOS ADMINISTRATIVOS'!H264=0,"",'36 - GASTOS ADMINISTRATIVOS'!J264/'36 - GASTOS ADMINISTRATIVOS'!H264-1)</f>
        <v/>
      </c>
      <c r="K259" s="78" t="str">
        <f>+IF('36 - GASTOS ADMINISTRATIVOS'!I264=0,"",'36 - GASTOS ADMINISTRATIVOS'!K264/'36 - GASTOS ADMINISTRATIVOS'!I264-1)</f>
        <v/>
      </c>
      <c r="L259" s="78" t="str">
        <f>+IF('36 - GASTOS ADMINISTRATIVOS'!J264=0,"",'36 - GASTOS ADMINISTRATIVOS'!L264/'36 - GASTOS ADMINISTRATIVOS'!J264-1)</f>
        <v/>
      </c>
    </row>
    <row r="260" spans="1:12" ht="15" thickBot="1">
      <c r="A260" s="49"/>
      <c r="B260" s="20" t="s">
        <v>38</v>
      </c>
      <c r="C260" s="78" t="str">
        <f>+IF('36 - GASTOS ADMINISTRATIVOS'!K127=0,"",'36 - GASTOS ADMINISTRATIVOS'!C265/'36 - GASTOS ADMINISTRATIVOS'!K127-1)</f>
        <v/>
      </c>
      <c r="D260" s="78" t="str">
        <f>+IF('36 - GASTOS ADMINISTRATIVOS'!L127=0,"",'36 - GASTOS ADMINISTRATIVOS'!D265/'36 - GASTOS ADMINISTRATIVOS'!L127-1)</f>
        <v/>
      </c>
      <c r="E260" s="78" t="str">
        <f>+IF('36 - GASTOS ADMINISTRATIVOS'!C265=0,"",'36 - GASTOS ADMINISTRATIVOS'!E265/'36 - GASTOS ADMINISTRATIVOS'!C265-1)</f>
        <v/>
      </c>
      <c r="F260" s="78" t="str">
        <f>+IF('36 - GASTOS ADMINISTRATIVOS'!D265=0,"",'36 - GASTOS ADMINISTRATIVOS'!F265/'36 - GASTOS ADMINISTRATIVOS'!D265-1)</f>
        <v/>
      </c>
      <c r="G260" s="78" t="str">
        <f>+IF('36 - GASTOS ADMINISTRATIVOS'!E265=0,"",'36 - GASTOS ADMINISTRATIVOS'!G265/'36 - GASTOS ADMINISTRATIVOS'!E265-1)</f>
        <v/>
      </c>
      <c r="H260" s="78" t="str">
        <f>+IF('36 - GASTOS ADMINISTRATIVOS'!F265=0,"",'36 - GASTOS ADMINISTRATIVOS'!H265/'36 - GASTOS ADMINISTRATIVOS'!F265-1)</f>
        <v/>
      </c>
      <c r="I260" s="78" t="str">
        <f>+IF('36 - GASTOS ADMINISTRATIVOS'!G265=0,"",'36 - GASTOS ADMINISTRATIVOS'!I265/'36 - GASTOS ADMINISTRATIVOS'!G265-1)</f>
        <v/>
      </c>
      <c r="J260" s="78" t="str">
        <f>+IF('36 - GASTOS ADMINISTRATIVOS'!H265=0,"",'36 - GASTOS ADMINISTRATIVOS'!J265/'36 - GASTOS ADMINISTRATIVOS'!H265-1)</f>
        <v/>
      </c>
      <c r="K260" s="78" t="str">
        <f>+IF('36 - GASTOS ADMINISTRATIVOS'!I265=0,"",'36 - GASTOS ADMINISTRATIVOS'!K265/'36 - GASTOS ADMINISTRATIVOS'!I265-1)</f>
        <v/>
      </c>
      <c r="L260" s="78" t="str">
        <f>+IF('36 - GASTOS ADMINISTRATIVOS'!J265=0,"",'36 - GASTOS ADMINISTRATIVOS'!L265/'36 - GASTOS ADMINISTRATIVOS'!J265-1)</f>
        <v/>
      </c>
    </row>
    <row r="261" spans="1:12" ht="15" thickBot="1"/>
    <row r="262" spans="1:12" ht="15" thickBot="1">
      <c r="B262" s="40" t="s">
        <v>208</v>
      </c>
      <c r="C262" s="80">
        <f>+IF('36 - GASTOS ADMINISTRATIVOS'!K129=0,"",'36 - GASTOS ADMINISTRATIVOS'!C267/'36 - GASTOS ADMINISTRATIVOS'!K129-1)</f>
        <v>-0.66801037291741827</v>
      </c>
      <c r="D262" s="80">
        <f>+IF('36 - GASTOS ADMINISTRATIVOS'!L129=0,"",'36 - GASTOS ADMINISTRATIVOS'!D267/'36 - GASTOS ADMINISTRATIVOS'!L129-1)</f>
        <v>0.32077964519634938</v>
      </c>
      <c r="E262" s="80">
        <f>+IF('36 - GASTOS ADMINISTRATIVOS'!C267=0,"",'36 - GASTOS ADMINISTRATIVOS'!E267/'36 - GASTOS ADMINISTRATIVOS'!C267-1)</f>
        <v>0.13004776151122233</v>
      </c>
      <c r="F262" s="80">
        <f>+IF('36 - GASTOS ADMINISTRATIVOS'!D267=0,"",'36 - GASTOS ADMINISTRATIVOS'!F267/'36 - GASTOS ADMINISTRATIVOS'!D267-1)</f>
        <v>-0.14298205717558121</v>
      </c>
      <c r="G262" s="80">
        <f>+IF('36 - GASTOS ADMINISTRATIVOS'!E267=0,"",'36 - GASTOS ADMINISTRATIVOS'!G267/'36 - GASTOS ADMINISTRATIVOS'!E267-1)</f>
        <v>5.9307472529424032E-4</v>
      </c>
      <c r="H262" s="80">
        <f>+IF('36 - GASTOS ADMINISTRATIVOS'!F267=0,"",'36 - GASTOS ADMINISTRATIVOS'!H267/'36 - GASTOS ADMINISTRATIVOS'!F267-1)</f>
        <v>-8.7467875826889863E-3</v>
      </c>
      <c r="I262" s="80">
        <f>+IF('36 - GASTOS ADMINISTRATIVOS'!G267=0,"",'36 - GASTOS ADMINISTRATIVOS'!I267/'36 - GASTOS ADMINISTRATIVOS'!G267-1)</f>
        <v>-5.9272192155945813E-4</v>
      </c>
      <c r="J262" s="80">
        <f>+IF('36 - GASTOS ADMINISTRATIVOS'!H267=0,"",'36 - GASTOS ADMINISTRATIVOS'!J267/'36 - GASTOS ADMINISTRATIVOS'!H267-1)</f>
        <v>-5.8787172289513911E-3</v>
      </c>
      <c r="K262" s="80">
        <f>+IF('36 - GASTOS ADMINISTRATIVOS'!I267=0,"",'36 - GASTOS ADMINISTRATIVOS'!K267/'36 - GASTOS ADMINISTRATIVOS'!I267-1)</f>
        <v>-2.5386792668058433E-10</v>
      </c>
      <c r="L262" s="80">
        <f>+IF('36 - GASTOS ADMINISTRATIVOS'!J267=0,"",'36 - GASTOS ADMINISTRATIVOS'!L267/'36 - GASTOS ADMINISTRATIVOS'!J267-1)</f>
        <v>-4.695902041852329E-3</v>
      </c>
    </row>
  </sheetData>
  <mergeCells count="16">
    <mergeCell ref="A12:A14"/>
    <mergeCell ref="B12:B14"/>
    <mergeCell ref="C12:L12"/>
    <mergeCell ref="C13:D13"/>
    <mergeCell ref="E13:F13"/>
    <mergeCell ref="G13:H13"/>
    <mergeCell ref="I13:J13"/>
    <mergeCell ref="K13:L13"/>
    <mergeCell ref="A145:A147"/>
    <mergeCell ref="B145:B147"/>
    <mergeCell ref="C145:L145"/>
    <mergeCell ref="C146:D146"/>
    <mergeCell ref="E146:F146"/>
    <mergeCell ref="G146:H146"/>
    <mergeCell ref="I146:J146"/>
    <mergeCell ref="K146:L14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36 -COSTOS OPERATIVOS</vt:lpstr>
      <vt:lpstr>36 - GASTOS ADMINISTRATIVOS</vt:lpstr>
      <vt:lpstr>36 - VARIACIONES OPERATIVOS</vt:lpstr>
      <vt:lpstr>36 - VARIACIONES ADMINISTRATIVO</vt:lpstr>
      <vt:lpstr>'36 -COSTOS OPERATIVOS'!Área_de_impresión</vt:lpstr>
      <vt:lpstr>'36 -COSTOS OPERATIVOS'!Títulos_a_imprimir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dcterms:created xsi:type="dcterms:W3CDTF">2013-07-20T22:40:30Z</dcterms:created>
  <dcterms:modified xsi:type="dcterms:W3CDTF">2014-06-05T03:10:53Z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